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Лист1!$F$1:$P$267</definedName>
  </definedNames>
  <calcPr calcId="145621"/>
</workbook>
</file>

<file path=xl/calcChain.xml><?xml version="1.0" encoding="utf-8"?>
<calcChain xmlns="http://schemas.openxmlformats.org/spreadsheetml/2006/main">
  <c r="P59" i="1" l="1"/>
  <c r="O59" i="1"/>
  <c r="M59" i="1"/>
  <c r="L59" i="1"/>
  <c r="P28" i="1"/>
  <c r="M28" i="1"/>
  <c r="P76" i="1" l="1"/>
  <c r="M76" i="1"/>
  <c r="O64" i="1" l="1"/>
  <c r="L64" i="1"/>
  <c r="P27" i="1"/>
  <c r="M27" i="1"/>
  <c r="P26" i="1"/>
  <c r="M26" i="1"/>
  <c r="J26" i="1"/>
  <c r="O35" i="1"/>
  <c r="O34" i="1" s="1"/>
  <c r="P75" i="1"/>
  <c r="M75" i="1"/>
  <c r="O58" i="1"/>
  <c r="L58" i="1"/>
  <c r="P61" i="1"/>
  <c r="M61" i="1"/>
  <c r="L14" i="1"/>
  <c r="N210" i="1" l="1"/>
  <c r="N242" i="1" l="1"/>
  <c r="N240" i="1" s="1"/>
  <c r="P236" i="1"/>
  <c r="N235" i="1"/>
  <c r="P235" i="1" s="1"/>
  <c r="P234" i="1"/>
  <c r="P233" i="1"/>
  <c r="N233" i="1"/>
  <c r="P232" i="1"/>
  <c r="N231" i="1"/>
  <c r="P231" i="1" s="1"/>
  <c r="M236" i="1"/>
  <c r="M234" i="1"/>
  <c r="M232" i="1"/>
  <c r="M231" i="1"/>
  <c r="K235" i="1"/>
  <c r="M235" i="1" s="1"/>
  <c r="K233" i="1"/>
  <c r="M233" i="1" s="1"/>
  <c r="K231" i="1"/>
  <c r="N170" i="1"/>
  <c r="K170" i="1"/>
  <c r="M84" i="1"/>
  <c r="P84" i="1"/>
  <c r="N56" i="1"/>
  <c r="K56" i="1"/>
  <c r="K230" i="1" l="1"/>
  <c r="M230" i="1" s="1"/>
  <c r="N230" i="1"/>
  <c r="P230" i="1" s="1"/>
  <c r="K242" i="1"/>
  <c r="K240" i="1" s="1"/>
  <c r="N24" i="1" l="1"/>
  <c r="K24" i="1"/>
  <c r="J38" i="1"/>
  <c r="M38" i="1"/>
  <c r="P38" i="1"/>
  <c r="J39" i="1"/>
  <c r="M39" i="1"/>
  <c r="P39" i="1"/>
  <c r="O223" i="1"/>
  <c r="L223" i="1"/>
  <c r="P179" i="1"/>
  <c r="P45" i="1"/>
  <c r="M45" i="1"/>
  <c r="J45" i="1"/>
  <c r="L24" i="1"/>
  <c r="P57" i="1"/>
  <c r="M57" i="1"/>
  <c r="N178" i="1" l="1"/>
  <c r="M179" i="1"/>
  <c r="K176" i="1"/>
  <c r="K178" i="1"/>
  <c r="J179" i="1"/>
  <c r="H178" i="1"/>
  <c r="J178" i="1" s="1"/>
  <c r="J177" i="1"/>
  <c r="H176" i="1"/>
  <c r="J176" i="1" s="1"/>
  <c r="P67" i="1" l="1"/>
  <c r="M67" i="1"/>
  <c r="P66" i="1"/>
  <c r="O66" i="1"/>
  <c r="N66" i="1"/>
  <c r="M66" i="1"/>
  <c r="L66" i="1"/>
  <c r="K66" i="1"/>
  <c r="P65" i="1"/>
  <c r="M65" i="1"/>
  <c r="P64" i="1"/>
  <c r="M64" i="1"/>
  <c r="P63" i="1"/>
  <c r="P62" i="1" s="1"/>
  <c r="M63" i="1"/>
  <c r="O62" i="1"/>
  <c r="O46" i="1" s="1"/>
  <c r="N62" i="1"/>
  <c r="M62" i="1"/>
  <c r="L62" i="1"/>
  <c r="K62" i="1"/>
  <c r="P60" i="1"/>
  <c r="P58" i="1" s="1"/>
  <c r="M60" i="1"/>
  <c r="N58" i="1"/>
  <c r="K58" i="1"/>
  <c r="M58" i="1" l="1"/>
  <c r="L46" i="1"/>
  <c r="N216" i="1"/>
  <c r="K216" i="1"/>
  <c r="M212" i="1" l="1"/>
  <c r="P212" i="1"/>
  <c r="P21" i="1" l="1"/>
  <c r="M21" i="1"/>
  <c r="M149" i="1"/>
  <c r="M148" i="1"/>
  <c r="J222" i="1"/>
  <c r="H220" i="1"/>
  <c r="P103" i="1" l="1"/>
  <c r="M248" i="1"/>
  <c r="P18" i="1"/>
  <c r="M18" i="1"/>
  <c r="P16" i="1"/>
  <c r="M16" i="1"/>
  <c r="P266" i="1" l="1"/>
  <c r="P265" i="1"/>
  <c r="P264" i="1"/>
  <c r="P263" i="1"/>
  <c r="P262" i="1"/>
  <c r="P261" i="1"/>
  <c r="P260" i="1"/>
  <c r="P259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O240" i="1"/>
  <c r="O239" i="1" s="1"/>
  <c r="O238" i="1" s="1"/>
  <c r="P229" i="1"/>
  <c r="N228" i="1"/>
  <c r="P228" i="1" s="1"/>
  <c r="P227" i="1"/>
  <c r="N226" i="1"/>
  <c r="P226" i="1" s="1"/>
  <c r="P225" i="1"/>
  <c r="N224" i="1"/>
  <c r="P224" i="1" s="1"/>
  <c r="P221" i="1"/>
  <c r="N220" i="1"/>
  <c r="P220" i="1" s="1"/>
  <c r="P219" i="1"/>
  <c r="N218" i="1"/>
  <c r="P218" i="1" s="1"/>
  <c r="P217" i="1"/>
  <c r="P216" i="1"/>
  <c r="P215" i="1"/>
  <c r="N214" i="1"/>
  <c r="P213" i="1"/>
  <c r="P211" i="1"/>
  <c r="O210" i="1"/>
  <c r="O205" i="1" s="1"/>
  <c r="O196" i="1" s="1"/>
  <c r="P209" i="1"/>
  <c r="P208" i="1"/>
  <c r="O207" i="1"/>
  <c r="N207" i="1"/>
  <c r="N206" i="1" s="1"/>
  <c r="P202" i="1"/>
  <c r="N201" i="1"/>
  <c r="P201" i="1" s="1"/>
  <c r="P200" i="1"/>
  <c r="P199" i="1"/>
  <c r="N198" i="1"/>
  <c r="P198" i="1" s="1"/>
  <c r="P195" i="1"/>
  <c r="N194" i="1"/>
  <c r="P194" i="1" s="1"/>
  <c r="P193" i="1"/>
  <c r="N192" i="1"/>
  <c r="P192" i="1" s="1"/>
  <c r="P191" i="1"/>
  <c r="N190" i="1"/>
  <c r="P190" i="1" s="1"/>
  <c r="O189" i="1"/>
  <c r="O188" i="1" s="1"/>
  <c r="N189" i="1"/>
  <c r="N188" i="1" s="1"/>
  <c r="P187" i="1"/>
  <c r="P186" i="1"/>
  <c r="P185" i="1"/>
  <c r="N184" i="1"/>
  <c r="P184" i="1" s="1"/>
  <c r="P183" i="1"/>
  <c r="N182" i="1"/>
  <c r="P182" i="1" s="1"/>
  <c r="P178" i="1"/>
  <c r="P176" i="1"/>
  <c r="P174" i="1"/>
  <c r="N173" i="1"/>
  <c r="P173" i="1" s="1"/>
  <c r="P172" i="1"/>
  <c r="P171" i="1"/>
  <c r="P170" i="1"/>
  <c r="P167" i="1"/>
  <c r="P166" i="1"/>
  <c r="P165" i="1"/>
  <c r="N164" i="1"/>
  <c r="P164" i="1" s="1"/>
  <c r="P163" i="1"/>
  <c r="P162" i="1"/>
  <c r="N161" i="1"/>
  <c r="P161" i="1" s="1"/>
  <c r="P160" i="1"/>
  <c r="N159" i="1"/>
  <c r="P159" i="1" s="1"/>
  <c r="P158" i="1"/>
  <c r="N157" i="1"/>
  <c r="P157" i="1" s="1"/>
  <c r="O156" i="1"/>
  <c r="P155" i="1"/>
  <c r="P154" i="1"/>
  <c r="P152" i="1"/>
  <c r="P151" i="1"/>
  <c r="P150" i="1"/>
  <c r="P149" i="1"/>
  <c r="P148" i="1"/>
  <c r="N147" i="1"/>
  <c r="O146" i="1"/>
  <c r="O145" i="1" s="1"/>
  <c r="P144" i="1"/>
  <c r="N143" i="1"/>
  <c r="P143" i="1" s="1"/>
  <c r="P142" i="1"/>
  <c r="N141" i="1"/>
  <c r="P141" i="1" s="1"/>
  <c r="P140" i="1"/>
  <c r="N139" i="1"/>
  <c r="P139" i="1" s="1"/>
  <c r="P138" i="1"/>
  <c r="N137" i="1"/>
  <c r="P137" i="1" s="1"/>
  <c r="P136" i="1"/>
  <c r="N135" i="1"/>
  <c r="P135" i="1" s="1"/>
  <c r="P134" i="1"/>
  <c r="N133" i="1"/>
  <c r="P133" i="1" s="1"/>
  <c r="N125" i="1"/>
  <c r="P125" i="1" s="1"/>
  <c r="P122" i="1"/>
  <c r="N121" i="1"/>
  <c r="P121" i="1" s="1"/>
  <c r="P119" i="1"/>
  <c r="P118" i="1"/>
  <c r="N117" i="1"/>
  <c r="P117" i="1" s="1"/>
  <c r="P116" i="1"/>
  <c r="N115" i="1"/>
  <c r="P115" i="1" s="1"/>
  <c r="P114" i="1"/>
  <c r="N113" i="1"/>
  <c r="P113" i="1" s="1"/>
  <c r="P112" i="1"/>
  <c r="N111" i="1"/>
  <c r="P111" i="1" s="1"/>
  <c r="P106" i="1"/>
  <c r="P105" i="1"/>
  <c r="O104" i="1"/>
  <c r="O99" i="1" s="1"/>
  <c r="N104" i="1"/>
  <c r="N102" i="1"/>
  <c r="P102" i="1" s="1"/>
  <c r="P101" i="1"/>
  <c r="N100" i="1"/>
  <c r="P100" i="1" s="1"/>
  <c r="P98" i="1"/>
  <c r="N97" i="1"/>
  <c r="P97" i="1" s="1"/>
  <c r="P96" i="1"/>
  <c r="P95" i="1"/>
  <c r="N94" i="1"/>
  <c r="P94" i="1" s="1"/>
  <c r="P93" i="1"/>
  <c r="N92" i="1"/>
  <c r="P92" i="1" s="1"/>
  <c r="P90" i="1"/>
  <c r="P89" i="1"/>
  <c r="P88" i="1"/>
  <c r="P87" i="1"/>
  <c r="N86" i="1"/>
  <c r="P86" i="1" s="1"/>
  <c r="O85" i="1"/>
  <c r="P83" i="1"/>
  <c r="P82" i="1"/>
  <c r="P81" i="1"/>
  <c r="P80" i="1"/>
  <c r="P79" i="1"/>
  <c r="P78" i="1"/>
  <c r="P77" i="1"/>
  <c r="P74" i="1"/>
  <c r="P73" i="1"/>
  <c r="P72" i="1"/>
  <c r="N71" i="1"/>
  <c r="N70" i="1" s="1"/>
  <c r="O69" i="1"/>
  <c r="P56" i="1"/>
  <c r="N55" i="1"/>
  <c r="P55" i="1" s="1"/>
  <c r="P54" i="1"/>
  <c r="N53" i="1"/>
  <c r="P53" i="1" s="1"/>
  <c r="P52" i="1"/>
  <c r="N51" i="1"/>
  <c r="P51" i="1" s="1"/>
  <c r="P49" i="1"/>
  <c r="N48" i="1"/>
  <c r="P48" i="1" s="1"/>
  <c r="P44" i="1"/>
  <c r="N43" i="1"/>
  <c r="P43" i="1" s="1"/>
  <c r="P42" i="1"/>
  <c r="P41" i="1"/>
  <c r="O40" i="1"/>
  <c r="N40" i="1"/>
  <c r="P37" i="1"/>
  <c r="P36" i="1"/>
  <c r="N35" i="1"/>
  <c r="P33" i="1"/>
  <c r="P32" i="1"/>
  <c r="P31" i="1"/>
  <c r="P30" i="1"/>
  <c r="P29" i="1"/>
  <c r="P25" i="1"/>
  <c r="O24" i="1"/>
  <c r="O22" i="1" s="1"/>
  <c r="N22" i="1"/>
  <c r="O14" i="1"/>
  <c r="N14" i="1"/>
  <c r="O13" i="1"/>
  <c r="M266" i="1"/>
  <c r="M265" i="1"/>
  <c r="M264" i="1"/>
  <c r="M263" i="1"/>
  <c r="M262" i="1"/>
  <c r="M261" i="1"/>
  <c r="M260" i="1"/>
  <c r="M259" i="1"/>
  <c r="M257" i="1"/>
  <c r="M256" i="1"/>
  <c r="M255" i="1"/>
  <c r="M254" i="1"/>
  <c r="M253" i="1"/>
  <c r="M252" i="1"/>
  <c r="M251" i="1"/>
  <c r="M250" i="1"/>
  <c r="M249" i="1"/>
  <c r="M247" i="1"/>
  <c r="M246" i="1"/>
  <c r="M245" i="1"/>
  <c r="M244" i="1"/>
  <c r="M243" i="1"/>
  <c r="M242" i="1"/>
  <c r="M241" i="1"/>
  <c r="L240" i="1"/>
  <c r="L239" i="1" s="1"/>
  <c r="L238" i="1" s="1"/>
  <c r="M229" i="1"/>
  <c r="K228" i="1"/>
  <c r="M228" i="1" s="1"/>
  <c r="M227" i="1"/>
  <c r="K226" i="1"/>
  <c r="M226" i="1" s="1"/>
  <c r="M225" i="1"/>
  <c r="K224" i="1"/>
  <c r="M224" i="1" s="1"/>
  <c r="M221" i="1"/>
  <c r="K220" i="1"/>
  <c r="M220" i="1" s="1"/>
  <c r="M219" i="1"/>
  <c r="K218" i="1"/>
  <c r="M218" i="1" s="1"/>
  <c r="M217" i="1"/>
  <c r="M216" i="1" s="1"/>
  <c r="M215" i="1"/>
  <c r="K214" i="1"/>
  <c r="M214" i="1" s="1"/>
  <c r="M213" i="1"/>
  <c r="M211" i="1"/>
  <c r="L210" i="1"/>
  <c r="L205" i="1" s="1"/>
  <c r="L196" i="1" s="1"/>
  <c r="K210" i="1"/>
  <c r="M209" i="1"/>
  <c r="M208" i="1"/>
  <c r="L207" i="1"/>
  <c r="K207" i="1"/>
  <c r="K206" i="1" s="1"/>
  <c r="M202" i="1"/>
  <c r="K201" i="1"/>
  <c r="M201" i="1" s="1"/>
  <c r="M200" i="1"/>
  <c r="M199" i="1"/>
  <c r="K198" i="1"/>
  <c r="M198" i="1" s="1"/>
  <c r="M195" i="1"/>
  <c r="K194" i="1"/>
  <c r="M194" i="1" s="1"/>
  <c r="M193" i="1"/>
  <c r="K192" i="1"/>
  <c r="M192" i="1" s="1"/>
  <c r="M191" i="1"/>
  <c r="K190" i="1"/>
  <c r="M190" i="1" s="1"/>
  <c r="L189" i="1"/>
  <c r="L188" i="1" s="1"/>
  <c r="K189" i="1"/>
  <c r="M187" i="1"/>
  <c r="M186" i="1"/>
  <c r="M185" i="1"/>
  <c r="K184" i="1"/>
  <c r="M184" i="1" s="1"/>
  <c r="M183" i="1"/>
  <c r="K182" i="1"/>
  <c r="M182" i="1" s="1"/>
  <c r="M178" i="1"/>
  <c r="M176" i="1"/>
  <c r="M174" i="1"/>
  <c r="K173" i="1"/>
  <c r="M173" i="1" s="1"/>
  <c r="M172" i="1"/>
  <c r="M171" i="1"/>
  <c r="M170" i="1"/>
  <c r="M167" i="1"/>
  <c r="M166" i="1"/>
  <c r="M165" i="1"/>
  <c r="K164" i="1"/>
  <c r="M164" i="1" s="1"/>
  <c r="M163" i="1"/>
  <c r="M162" i="1"/>
  <c r="K161" i="1"/>
  <c r="M161" i="1" s="1"/>
  <c r="M160" i="1"/>
  <c r="K159" i="1"/>
  <c r="M159" i="1" s="1"/>
  <c r="M158" i="1"/>
  <c r="K157" i="1"/>
  <c r="M157" i="1" s="1"/>
  <c r="L156" i="1"/>
  <c r="M155" i="1"/>
  <c r="M154" i="1"/>
  <c r="M152" i="1"/>
  <c r="M151" i="1"/>
  <c r="M150" i="1"/>
  <c r="K147" i="1"/>
  <c r="L146" i="1"/>
  <c r="L145" i="1" s="1"/>
  <c r="M144" i="1"/>
  <c r="K143" i="1"/>
  <c r="M143" i="1" s="1"/>
  <c r="M142" i="1"/>
  <c r="K141" i="1"/>
  <c r="M141" i="1" s="1"/>
  <c r="M140" i="1"/>
  <c r="K139" i="1"/>
  <c r="M139" i="1" s="1"/>
  <c r="M138" i="1"/>
  <c r="K137" i="1"/>
  <c r="M137" i="1" s="1"/>
  <c r="M136" i="1"/>
  <c r="K135" i="1"/>
  <c r="M135" i="1" s="1"/>
  <c r="M134" i="1"/>
  <c r="K133" i="1"/>
  <c r="M133" i="1" s="1"/>
  <c r="K125" i="1"/>
  <c r="M125" i="1" s="1"/>
  <c r="M122" i="1"/>
  <c r="K121" i="1"/>
  <c r="M121" i="1" s="1"/>
  <c r="M119" i="1"/>
  <c r="M118" i="1"/>
  <c r="K117" i="1"/>
  <c r="M116" i="1"/>
  <c r="K115" i="1"/>
  <c r="M115" i="1" s="1"/>
  <c r="M114" i="1"/>
  <c r="K113" i="1"/>
  <c r="M113" i="1" s="1"/>
  <c r="M112" i="1"/>
  <c r="K111" i="1"/>
  <c r="M111" i="1" s="1"/>
  <c r="M106" i="1"/>
  <c r="M105" i="1"/>
  <c r="L104" i="1"/>
  <c r="L99" i="1" s="1"/>
  <c r="K104" i="1"/>
  <c r="M103" i="1"/>
  <c r="K102" i="1"/>
  <c r="M102" i="1" s="1"/>
  <c r="M101" i="1"/>
  <c r="K100" i="1"/>
  <c r="M100" i="1" s="1"/>
  <c r="M98" i="1"/>
  <c r="K97" i="1"/>
  <c r="M97" i="1" s="1"/>
  <c r="M96" i="1"/>
  <c r="M95" i="1"/>
  <c r="K94" i="1"/>
  <c r="M94" i="1" s="1"/>
  <c r="M93" i="1"/>
  <c r="K92" i="1"/>
  <c r="M92" i="1" s="1"/>
  <c r="M90" i="1"/>
  <c r="M89" i="1"/>
  <c r="M88" i="1"/>
  <c r="M87" i="1"/>
  <c r="K86" i="1"/>
  <c r="M86" i="1" s="1"/>
  <c r="L85" i="1"/>
  <c r="M83" i="1"/>
  <c r="M82" i="1"/>
  <c r="M81" i="1"/>
  <c r="M80" i="1"/>
  <c r="M79" i="1"/>
  <c r="M78" i="1"/>
  <c r="M77" i="1"/>
  <c r="M74" i="1"/>
  <c r="M73" i="1"/>
  <c r="M72" i="1"/>
  <c r="K71" i="1"/>
  <c r="K70" i="1" s="1"/>
  <c r="L69" i="1"/>
  <c r="M56" i="1"/>
  <c r="K55" i="1"/>
  <c r="M55" i="1" s="1"/>
  <c r="M54" i="1"/>
  <c r="K53" i="1"/>
  <c r="M53" i="1" s="1"/>
  <c r="M52" i="1"/>
  <c r="K51" i="1"/>
  <c r="M51" i="1" s="1"/>
  <c r="M49" i="1"/>
  <c r="K48" i="1"/>
  <c r="M48" i="1" s="1"/>
  <c r="M44" i="1"/>
  <c r="K43" i="1"/>
  <c r="M43" i="1" s="1"/>
  <c r="M42" i="1"/>
  <c r="M41" i="1"/>
  <c r="L40" i="1"/>
  <c r="L34" i="1" s="1"/>
  <c r="K40" i="1"/>
  <c r="M37" i="1"/>
  <c r="M36" i="1"/>
  <c r="K35" i="1"/>
  <c r="M35" i="1" s="1"/>
  <c r="M33" i="1"/>
  <c r="M32" i="1"/>
  <c r="M31" i="1"/>
  <c r="M30" i="1"/>
  <c r="M29" i="1"/>
  <c r="M25" i="1"/>
  <c r="L22" i="1"/>
  <c r="K22" i="1"/>
  <c r="L13" i="1"/>
  <c r="K14" i="1"/>
  <c r="P35" i="1" l="1"/>
  <c r="N34" i="1"/>
  <c r="M147" i="1"/>
  <c r="K146" i="1"/>
  <c r="P147" i="1"/>
  <c r="N146" i="1"/>
  <c r="N145" i="1" s="1"/>
  <c r="P145" i="1" s="1"/>
  <c r="P71" i="1"/>
  <c r="P70" i="1"/>
  <c r="M71" i="1"/>
  <c r="M70" i="1"/>
  <c r="L12" i="1"/>
  <c r="K156" i="1"/>
  <c r="M156" i="1" s="1"/>
  <c r="O12" i="1"/>
  <c r="O68" i="1"/>
  <c r="N50" i="1"/>
  <c r="N156" i="1"/>
  <c r="P214" i="1"/>
  <c r="K123" i="1"/>
  <c r="M123" i="1" s="1"/>
  <c r="N239" i="1"/>
  <c r="P239" i="1" s="1"/>
  <c r="N47" i="1"/>
  <c r="M104" i="1"/>
  <c r="K124" i="1"/>
  <c r="M124" i="1" s="1"/>
  <c r="M207" i="1"/>
  <c r="P34" i="1"/>
  <c r="P40" i="1"/>
  <c r="P104" i="1"/>
  <c r="P188" i="1"/>
  <c r="M206" i="1"/>
  <c r="N91" i="1"/>
  <c r="P91" i="1" s="1"/>
  <c r="P207" i="1"/>
  <c r="K181" i="1"/>
  <c r="K197" i="1"/>
  <c r="M197" i="1" s="1"/>
  <c r="M210" i="1"/>
  <c r="N181" i="1"/>
  <c r="N180" i="1" s="1"/>
  <c r="P180" i="1" s="1"/>
  <c r="P189" i="1"/>
  <c r="N197" i="1"/>
  <c r="P197" i="1" s="1"/>
  <c r="P210" i="1"/>
  <c r="K13" i="1"/>
  <c r="M14" i="1"/>
  <c r="K34" i="1"/>
  <c r="M34" i="1" s="1"/>
  <c r="L68" i="1"/>
  <c r="N13" i="1"/>
  <c r="P14" i="1"/>
  <c r="P206" i="1"/>
  <c r="P24" i="1"/>
  <c r="P22" i="1" s="1"/>
  <c r="K145" i="1"/>
  <c r="M145" i="1" s="1"/>
  <c r="N169" i="1"/>
  <c r="K169" i="1"/>
  <c r="M169" i="1" s="1"/>
  <c r="K223" i="1"/>
  <c r="M223" i="1" s="1"/>
  <c r="N223" i="1"/>
  <c r="P223" i="1" s="1"/>
  <c r="P156" i="1"/>
  <c r="N99" i="1"/>
  <c r="P99" i="1" s="1"/>
  <c r="K99" i="1"/>
  <c r="M99" i="1" s="1"/>
  <c r="M189" i="1"/>
  <c r="N123" i="1"/>
  <c r="N124" i="1"/>
  <c r="P124" i="1" s="1"/>
  <c r="N85" i="1"/>
  <c r="P85" i="1" s="1"/>
  <c r="N132" i="1"/>
  <c r="P132" i="1" s="1"/>
  <c r="K188" i="1"/>
  <c r="M188" i="1" s="1"/>
  <c r="K132" i="1"/>
  <c r="M132" i="1" s="1"/>
  <c r="M117" i="1"/>
  <c r="K91" i="1"/>
  <c r="M91" i="1" s="1"/>
  <c r="K85" i="1"/>
  <c r="M85" i="1" s="1"/>
  <c r="K47" i="1"/>
  <c r="K50" i="1"/>
  <c r="M40" i="1"/>
  <c r="M24" i="1"/>
  <c r="M22" i="1" s="1"/>
  <c r="H173" i="1"/>
  <c r="L237" i="1" l="1"/>
  <c r="L267" i="1" s="1"/>
  <c r="O237" i="1"/>
  <c r="O267" i="1" s="1"/>
  <c r="P146" i="1"/>
  <c r="P50" i="1"/>
  <c r="N46" i="1"/>
  <c r="P46" i="1" s="1"/>
  <c r="M50" i="1"/>
  <c r="K46" i="1"/>
  <c r="M46" i="1" s="1"/>
  <c r="P205" i="1"/>
  <c r="K205" i="1"/>
  <c r="K196" i="1" s="1"/>
  <c r="M47" i="1"/>
  <c r="P13" i="1"/>
  <c r="N12" i="1"/>
  <c r="M13" i="1"/>
  <c r="K12" i="1"/>
  <c r="M12" i="1" s="1"/>
  <c r="P47" i="1"/>
  <c r="K120" i="1"/>
  <c r="M120" i="1" s="1"/>
  <c r="P240" i="1"/>
  <c r="N238" i="1"/>
  <c r="P238" i="1" s="1"/>
  <c r="P181" i="1"/>
  <c r="M205" i="1"/>
  <c r="K69" i="1"/>
  <c r="M69" i="1" s="1"/>
  <c r="N69" i="1"/>
  <c r="N68" i="1" s="1"/>
  <c r="M181" i="1"/>
  <c r="K180" i="1"/>
  <c r="M180" i="1" s="1"/>
  <c r="N205" i="1"/>
  <c r="N196" i="1" s="1"/>
  <c r="P196" i="1" s="1"/>
  <c r="M146" i="1"/>
  <c r="P169" i="1"/>
  <c r="N168" i="1"/>
  <c r="P168" i="1" s="1"/>
  <c r="K168" i="1"/>
  <c r="M168" i="1" s="1"/>
  <c r="P123" i="1"/>
  <c r="N120" i="1"/>
  <c r="P120" i="1" s="1"/>
  <c r="M240" i="1"/>
  <c r="K239" i="1"/>
  <c r="H71" i="1"/>
  <c r="J152" i="1"/>
  <c r="I223" i="1"/>
  <c r="J261" i="1"/>
  <c r="I117" i="1"/>
  <c r="H113" i="1"/>
  <c r="H125" i="1"/>
  <c r="M196" i="1" l="1"/>
  <c r="P12" i="1"/>
  <c r="N237" i="1"/>
  <c r="P69" i="1"/>
  <c r="K68" i="1"/>
  <c r="M68" i="1" s="1"/>
  <c r="P68" i="1"/>
  <c r="M239" i="1"/>
  <c r="K238" i="1"/>
  <c r="M238" i="1" s="1"/>
  <c r="J150" i="1"/>
  <c r="K237" i="1" l="1"/>
  <c r="M237" i="1" s="1"/>
  <c r="M267" i="1" s="1"/>
  <c r="N267" i="1"/>
  <c r="P237" i="1"/>
  <c r="P267" i="1" s="1"/>
  <c r="J90" i="1"/>
  <c r="H86" i="1"/>
  <c r="H85" i="1" s="1"/>
  <c r="K267" i="1" l="1"/>
  <c r="J213" i="1"/>
  <c r="J118" i="1" l="1"/>
  <c r="J119" i="1"/>
  <c r="H117" i="1"/>
  <c r="J117" i="1" l="1"/>
  <c r="H14" i="1" l="1"/>
  <c r="H13" i="1" s="1"/>
  <c r="J20" i="1"/>
  <c r="M20" i="1" s="1"/>
  <c r="P20" i="1" s="1"/>
  <c r="I146" i="1" l="1"/>
  <c r="J155" i="1"/>
  <c r="J154" i="1"/>
  <c r="J31" i="1" l="1"/>
  <c r="J32" i="1"/>
  <c r="I69" i="1" l="1"/>
  <c r="J81" i="1"/>
  <c r="J79" i="1"/>
  <c r="J78" i="1"/>
  <c r="J80" i="1"/>
  <c r="I240" i="1"/>
  <c r="J255" i="1"/>
  <c r="H35" i="1" l="1"/>
  <c r="I40" i="1" l="1"/>
  <c r="I34" i="1" s="1"/>
  <c r="I104" i="1" l="1"/>
  <c r="I99" i="1" s="1"/>
  <c r="J106" i="1" l="1"/>
  <c r="I189" i="1" l="1"/>
  <c r="I188" i="1" s="1"/>
  <c r="J266" i="1"/>
  <c r="J265" i="1"/>
  <c r="I156" i="1"/>
  <c r="J163" i="1"/>
  <c r="I145" i="1"/>
  <c r="J151" i="1"/>
  <c r="I85" i="1"/>
  <c r="I68" i="1" s="1"/>
  <c r="J89" i="1"/>
  <c r="I24" i="1"/>
  <c r="J33" i="1"/>
  <c r="H242" i="1" l="1"/>
  <c r="H240" i="1" l="1"/>
  <c r="J74" i="1" l="1"/>
  <c r="J96" i="1"/>
  <c r="H94" i="1"/>
  <c r="J254" i="1" l="1"/>
  <c r="J253" i="1"/>
  <c r="J252" i="1"/>
  <c r="J251" i="1"/>
  <c r="J250" i="1"/>
  <c r="J249" i="1"/>
  <c r="J248" i="1"/>
  <c r="J247" i="1"/>
  <c r="J246" i="1"/>
  <c r="J245" i="1"/>
  <c r="J244" i="1"/>
  <c r="J243" i="1"/>
  <c r="J241" i="1"/>
  <c r="J229" i="1"/>
  <c r="J227" i="1"/>
  <c r="J225" i="1"/>
  <c r="J199" i="1"/>
  <c r="J195" i="1"/>
  <c r="J193" i="1"/>
  <c r="J191" i="1"/>
  <c r="J187" i="1"/>
  <c r="J186" i="1"/>
  <c r="J185" i="1"/>
  <c r="J183" i="1"/>
  <c r="J175" i="1"/>
  <c r="J174" i="1"/>
  <c r="J172" i="1"/>
  <c r="J171" i="1"/>
  <c r="J167" i="1"/>
  <c r="J166" i="1"/>
  <c r="J165" i="1"/>
  <c r="J162" i="1"/>
  <c r="J160" i="1"/>
  <c r="J158" i="1"/>
  <c r="J149" i="1"/>
  <c r="J148" i="1"/>
  <c r="J144" i="1"/>
  <c r="J142" i="1"/>
  <c r="J140" i="1"/>
  <c r="J138" i="1"/>
  <c r="J136" i="1"/>
  <c r="J134" i="1"/>
  <c r="J122" i="1"/>
  <c r="J116" i="1"/>
  <c r="J114" i="1"/>
  <c r="J112" i="1"/>
  <c r="J109" i="1"/>
  <c r="J108" i="1"/>
  <c r="J105" i="1"/>
  <c r="J103" i="1"/>
  <c r="J101" i="1"/>
  <c r="J98" i="1"/>
  <c r="J95" i="1"/>
  <c r="J93" i="1"/>
  <c r="J88" i="1"/>
  <c r="J87" i="1"/>
  <c r="J83" i="1"/>
  <c r="J82" i="1"/>
  <c r="J77" i="1"/>
  <c r="J73" i="1"/>
  <c r="J72" i="1"/>
  <c r="J56" i="1"/>
  <c r="J54" i="1"/>
  <c r="J52" i="1"/>
  <c r="J49" i="1"/>
  <c r="J44" i="1"/>
  <c r="J42" i="1"/>
  <c r="J41" i="1"/>
  <c r="J36" i="1"/>
  <c r="J30" i="1"/>
  <c r="J29" i="1"/>
  <c r="I22" i="1"/>
  <c r="J21" i="1"/>
  <c r="J19" i="1"/>
  <c r="M19" i="1" s="1"/>
  <c r="P19" i="1" s="1"/>
  <c r="J17" i="1"/>
  <c r="M17" i="1" s="1"/>
  <c r="P17" i="1" s="1"/>
  <c r="J16" i="1"/>
  <c r="J15" i="1"/>
  <c r="M15" i="1" s="1"/>
  <c r="P15" i="1" s="1"/>
  <c r="I14" i="1"/>
  <c r="J257" i="1"/>
  <c r="J262" i="1"/>
  <c r="J264" i="1"/>
  <c r="J256" i="1"/>
  <c r="J259" i="1"/>
  <c r="J263" i="1"/>
  <c r="J260" i="1"/>
  <c r="I46" i="1"/>
  <c r="I13" i="1" l="1"/>
  <c r="I12" i="1" s="1"/>
  <c r="I239" i="1"/>
  <c r="J202" i="1"/>
  <c r="J200" i="1"/>
  <c r="J221" i="1"/>
  <c r="J219" i="1"/>
  <c r="J217" i="1"/>
  <c r="J209" i="1"/>
  <c r="J208" i="1"/>
  <c r="I207" i="1"/>
  <c r="J215" i="1"/>
  <c r="J212" i="1"/>
  <c r="I210" i="1"/>
  <c r="I205" i="1" s="1"/>
  <c r="I196" i="1" s="1"/>
  <c r="J211" i="1"/>
  <c r="I237" i="1" l="1"/>
  <c r="I238" i="1"/>
  <c r="H194" i="1"/>
  <c r="J194" i="1" s="1"/>
  <c r="H192" i="1"/>
  <c r="J192" i="1" s="1"/>
  <c r="H147" i="1"/>
  <c r="H146" i="1" s="1"/>
  <c r="J147" i="1" l="1"/>
  <c r="J71" i="1"/>
  <c r="H70" i="1"/>
  <c r="I267" i="1"/>
  <c r="J37" i="1"/>
  <c r="H24" i="1"/>
  <c r="J18" i="1"/>
  <c r="J24" i="1" l="1"/>
  <c r="J22" i="1" s="1"/>
  <c r="J25" i="1"/>
  <c r="H69" i="1"/>
  <c r="J69" i="1" s="1"/>
  <c r="J70" i="1"/>
  <c r="H216" i="1"/>
  <c r="J216" i="1" s="1"/>
  <c r="H228" i="1"/>
  <c r="J228" i="1" s="1"/>
  <c r="H226" i="1"/>
  <c r="J226" i="1" s="1"/>
  <c r="H224" i="1"/>
  <c r="J224" i="1" s="1"/>
  <c r="H22" i="1" l="1"/>
  <c r="J240" i="1"/>
  <c r="J242" i="1"/>
  <c r="H268" i="1"/>
  <c r="H223" i="1"/>
  <c r="H55" i="1"/>
  <c r="J55" i="1" s="1"/>
  <c r="H51" i="1"/>
  <c r="J51" i="1" s="1"/>
  <c r="H53" i="1"/>
  <c r="J53" i="1" s="1"/>
  <c r="J125" i="1"/>
  <c r="H115" i="1"/>
  <c r="J115" i="1" s="1"/>
  <c r="J113" i="1"/>
  <c r="H207" i="1"/>
  <c r="H121" i="1"/>
  <c r="J121" i="1" s="1"/>
  <c r="H143" i="1"/>
  <c r="J143" i="1" s="1"/>
  <c r="H141" i="1"/>
  <c r="J141" i="1" s="1"/>
  <c r="H139" i="1"/>
  <c r="J139" i="1" s="1"/>
  <c r="H137" i="1"/>
  <c r="J137" i="1" s="1"/>
  <c r="H135" i="1"/>
  <c r="J135" i="1" s="1"/>
  <c r="J14" i="1"/>
  <c r="J35" i="1"/>
  <c r="J223" i="1" l="1"/>
  <c r="H206" i="1"/>
  <c r="J206" i="1" s="1"/>
  <c r="J207" i="1"/>
  <c r="H50" i="1"/>
  <c r="J50" i="1" s="1"/>
  <c r="H239" i="1"/>
  <c r="J220" i="1"/>
  <c r="H218" i="1"/>
  <c r="J218" i="1" s="1"/>
  <c r="H214" i="1"/>
  <c r="J214" i="1" s="1"/>
  <c r="H210" i="1"/>
  <c r="J210" i="1" s="1"/>
  <c r="H201" i="1"/>
  <c r="J201" i="1" s="1"/>
  <c r="H198" i="1"/>
  <c r="J198" i="1" s="1"/>
  <c r="H190" i="1"/>
  <c r="J190" i="1" s="1"/>
  <c r="H189" i="1"/>
  <c r="H184" i="1"/>
  <c r="J184" i="1" s="1"/>
  <c r="H182" i="1"/>
  <c r="J182" i="1" s="1"/>
  <c r="J173" i="1"/>
  <c r="H170" i="1"/>
  <c r="H164" i="1"/>
  <c r="J164" i="1" s="1"/>
  <c r="H161" i="1"/>
  <c r="J161" i="1" s="1"/>
  <c r="H159" i="1"/>
  <c r="J159" i="1" s="1"/>
  <c r="H157" i="1"/>
  <c r="J157" i="1" s="1"/>
  <c r="H133" i="1"/>
  <c r="H124" i="1"/>
  <c r="J124" i="1" s="1"/>
  <c r="H123" i="1"/>
  <c r="H111" i="1"/>
  <c r="J111" i="1" s="1"/>
  <c r="H107" i="1"/>
  <c r="J107" i="1" s="1"/>
  <c r="H104" i="1"/>
  <c r="H102" i="1"/>
  <c r="J102" i="1" s="1"/>
  <c r="H100" i="1"/>
  <c r="J100" i="1" s="1"/>
  <c r="H97" i="1"/>
  <c r="J97" i="1" s="1"/>
  <c r="J94" i="1"/>
  <c r="H92" i="1"/>
  <c r="J92" i="1" s="1"/>
  <c r="J86" i="1"/>
  <c r="J85" i="1"/>
  <c r="H48" i="1"/>
  <c r="H43" i="1"/>
  <c r="J43" i="1" s="1"/>
  <c r="H40" i="1"/>
  <c r="J40" i="1" s="1"/>
  <c r="J13" i="1"/>
  <c r="J104" i="1" l="1"/>
  <c r="H99" i="1"/>
  <c r="J99" i="1" s="1"/>
  <c r="J189" i="1"/>
  <c r="H188" i="1"/>
  <c r="J188" i="1" s="1"/>
  <c r="H47" i="1"/>
  <c r="J47" i="1" s="1"/>
  <c r="J48" i="1"/>
  <c r="H91" i="1"/>
  <c r="J91" i="1" s="1"/>
  <c r="H120" i="1"/>
  <c r="J120" i="1" s="1"/>
  <c r="J123" i="1"/>
  <c r="H132" i="1"/>
  <c r="J132" i="1" s="1"/>
  <c r="J133" i="1"/>
  <c r="H145" i="1"/>
  <c r="J145" i="1" s="1"/>
  <c r="J146" i="1"/>
  <c r="H169" i="1"/>
  <c r="J170" i="1"/>
  <c r="H238" i="1"/>
  <c r="J238" i="1" s="1"/>
  <c r="J239" i="1"/>
  <c r="J205" i="1"/>
  <c r="H46" i="1"/>
  <c r="J46" i="1" s="1"/>
  <c r="H156" i="1"/>
  <c r="J156" i="1" s="1"/>
  <c r="H181" i="1"/>
  <c r="H205" i="1"/>
  <c r="H34" i="1"/>
  <c r="H197" i="1"/>
  <c r="J197" i="1" s="1"/>
  <c r="J169" i="1" l="1"/>
  <c r="H168" i="1"/>
  <c r="J168" i="1" s="1"/>
  <c r="J181" i="1"/>
  <c r="H180" i="1"/>
  <c r="J180" i="1" s="1"/>
  <c r="H68" i="1"/>
  <c r="J68" i="1" s="1"/>
  <c r="H12" i="1"/>
  <c r="J12" i="1" s="1"/>
  <c r="J34" i="1"/>
  <c r="H196" i="1"/>
  <c r="H237" i="1" l="1"/>
  <c r="J237" i="1" s="1"/>
  <c r="J267" i="1" s="1"/>
  <c r="J196" i="1"/>
  <c r="H267" i="1" l="1"/>
</calcChain>
</file>

<file path=xl/sharedStrings.xml><?xml version="1.0" encoding="utf-8"?>
<sst xmlns="http://schemas.openxmlformats.org/spreadsheetml/2006/main" count="548" uniqueCount="514">
  <si>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</si>
  <si>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</si>
  <si>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</si>
  <si>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</si>
  <si>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</si>
  <si>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</si>
  <si>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</si>
  <si>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</si>
  <si>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</si>
  <si>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</si>
  <si>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</si>
  <si>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</si>
  <si>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</si>
  <si>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</si>
  <si>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</si>
  <si>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</si>
  <si>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</si>
  <si>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</si>
  <si>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</si>
  <si>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</si>
  <si>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</si>
  <si>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</si>
  <si>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</si>
  <si>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</si>
  <si>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</si>
  <si>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</si>
  <si>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</si>
  <si>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</si>
  <si>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</si>
  <si>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</si>
  <si>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</si>
  <si>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</si>
  <si>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</si>
  <si>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</si>
  <si>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</si>
  <si>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</si>
  <si>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</si>
  <si>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</si>
  <si>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</si>
  <si>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</si>
  <si>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</si>
  <si>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</si>
  <si>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</si>
  <si>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</si>
  <si>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</si>
  <si>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</si>
  <si>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</si>
  <si>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</si>
  <si>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</si>
  <si>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</si>
  <si>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</si>
  <si>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</si>
  <si>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</si>
  <si>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</si>
  <si>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</si>
  <si>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</si>
  <si>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</si>
  <si>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</si>
  <si>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</si>
  <si>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</si>
  <si>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</si>
  <si>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</si>
  <si>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</si>
  <si>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</si>
  <si>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</si>
  <si>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</si>
  <si>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</si>
  <si>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</si>
  <si>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</si>
  <si>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</si>
  <si>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</si>
  <si>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</si>
  <si>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</si>
  <si>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</si>
  <si>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</si>
  <si>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</si>
  <si>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</si>
  <si>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</si>
  <si>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</si>
  <si>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</si>
  <si>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</si>
  <si>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</si>
  <si>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</si>
  <si>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</si>
  <si>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</si>
  <si>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</si>
  <si>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</si>
  <si>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</si>
  <si>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</si>
  <si>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</si>
  <si>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</si>
  <si>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</si>
  <si>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</si>
  <si>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</si>
  <si>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</si>
  <si>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</si>
  <si>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</si>
  <si>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</si>
  <si>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</si>
  <si>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</si>
  <si>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</si>
  <si>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</si>
  <si>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</si>
  <si>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</si>
  <si>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</si>
  <si>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</si>
  <si>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</si>
  <si>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</si>
  <si>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</si>
  <si>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</si>
  <si>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</si>
  <si>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</si>
  <si>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</si>
  <si>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</si>
  <si>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</si>
  <si>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</si>
  <si>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</si>
  <si>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</si>
  <si>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</si>
  <si>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</si>
  <si>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</si>
  <si>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</si>
  <si>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</si>
  <si>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</si>
  <si>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</si>
  <si>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</si>
  <si>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</si>
  <si>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</si>
  <si>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</si>
  <si>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</si>
  <si>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</si>
  <si>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</si>
  <si>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</si>
  <si>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</si>
  <si>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</si>
  <si>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</si>
  <si>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</si>
  <si>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</si>
  <si>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</si>
  <si>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</si>
  <si>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</si>
  <si>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</si>
  <si>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</si>
  <si>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</si>
  <si>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</si>
  <si>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</si>
  <si>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</si>
  <si>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</si>
  <si>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</si>
  <si>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</si>
  <si>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</si>
  <si>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</si>
  <si>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</si>
  <si>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</si>
  <si>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</si>
  <si>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</si>
  <si>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</si>
  <si>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</si>
  <si>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</si>
  <si>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</si>
  <si>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</si>
  <si>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</si>
  <si>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</si>
  <si>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</si>
  <si>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</si>
  <si>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</si>
  <si>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</si>
  <si>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</si>
  <si>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</si>
  <si>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</si>
  <si>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</si>
  <si>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</si>
  <si>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</si>
  <si>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</si>
  <si>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</si>
  <si>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</si>
  <si>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</si>
  <si>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</si>
  <si>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</si>
  <si>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</si>
  <si>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</si>
  <si>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</si>
  <si>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</si>
  <si>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</si>
  <si>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</si>
  <si>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</si>
  <si>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</si>
  <si>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</si>
  <si>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</si>
  <si>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</si>
  <si>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</si>
  <si>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</si>
  <si>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</si>
  <si>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</si>
  <si>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</si>
  <si>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</si>
  <si>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</si>
  <si>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</si>
  <si>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</si>
  <si>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</si>
  <si>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</si>
  <si>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</si>
  <si>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</si>
  <si>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</si>
  <si>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</si>
  <si>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</si>
  <si>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</si>
  <si>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</si>
  <si>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</si>
  <si>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</si>
  <si>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</si>
  <si>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</si>
  <si>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</si>
  <si>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</si>
  <si>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</si>
  <si>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</si>
  <si>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</si>
  <si>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</si>
  <si>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</si>
  <si>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</si>
  <si>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</si>
  <si>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</si>
  <si>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</si>
  <si>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</si>
  <si>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</si>
  <si>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</si>
  <si>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</si>
  <si>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</si>
  <si>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</si>
  <si>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</si>
  <si>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</si>
  <si>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</si>
  <si>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</si>
  <si>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</si>
  <si>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</si>
  <si>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</si>
  <si>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</si>
  <si>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</si>
  <si>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</si>
  <si>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</si>
  <si>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</si>
  <si>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</si>
  <si>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</si>
  <si>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</si>
  <si>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</si>
  <si>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</si>
  <si>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</si>
  <si>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</si>
  <si>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</si>
  <si>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</si>
  <si>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</si>
  <si>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</si>
  <si>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</si>
  <si>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</si>
  <si>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</si>
  <si>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</si>
  <si>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</si>
  <si>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</si>
  <si>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</si>
  <si>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</si>
  <si>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</si>
  <si>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</si>
  <si>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</si>
  <si>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</si>
  <si>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</si>
  <si>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</si>
  <si>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</si>
  <si>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</si>
  <si>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</si>
  <si>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</si>
  <si>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</si>
  <si>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</si>
  <si>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</si>
  <si>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</si>
  <si>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</si>
  <si>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</si>
  <si>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</si>
  <si>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</si>
  <si>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</si>
  <si>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</si>
  <si>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</si>
  <si>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</si>
  <si>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</si>
  <si>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</si>
  <si>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</si>
  <si>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</si>
  <si>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</si>
  <si>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</si>
  <si>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</si>
  <si>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</si>
  <si>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</si>
  <si>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</si>
  <si>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</si>
  <si>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</si>
  <si>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</si>
  <si>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</si>
  <si>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</si>
  <si>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</si>
  <si>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</si>
  <si>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</si>
  <si>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</si>
  <si>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</si>
  <si>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</si>
  <si>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</si>
  <si>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</si>
  <si>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</si>
  <si>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</si>
  <si>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</si>
  <si>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</si>
  <si>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</si>
  <si>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</si>
  <si>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</si>
  <si>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</si>
  <si>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</si>
  <si>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</si>
  <si>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</si>
  <si>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</si>
  <si>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</si>
  <si>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</si>
  <si>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</si>
  <si>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</si>
  <si>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</si>
  <si>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</si>
  <si>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</si>
  <si>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</si>
  <si>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</si>
  <si>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</si>
  <si>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</si>
  <si>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</si>
  <si>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</si>
  <si>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</si>
  <si>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</si>
  <si>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</si>
  <si>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</si>
  <si>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</si>
  <si>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</si>
  <si>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</si>
  <si>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</si>
  <si>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</si>
  <si>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</si>
  <si>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</si>
  <si>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</si>
  <si>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</si>
  <si>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</si>
  <si>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</si>
  <si>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</si>
  <si>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</si>
  <si>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</si>
  <si>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</si>
  <si>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</si>
  <si>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</si>
  <si>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</si>
  <si>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</si>
  <si>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</si>
  <si>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</si>
  <si>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</si>
  <si>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</si>
  <si>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</si>
  <si>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</si>
  <si>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</si>
  <si>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</si>
  <si>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</si>
  <si>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</si>
  <si>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</si>
  <si>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</si>
  <si>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</si>
  <si>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</si>
  <si>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</si>
  <si>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</si>
  <si>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</si>
  <si>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</si>
  <si>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</si>
  <si>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</si>
  <si>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</si>
  <si>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</si>
  <si>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</si>
  <si>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</si>
  <si>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</si>
  <si>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</si>
  <si>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</si>
  <si>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</si>
  <si>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</si>
  <si>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</si>
  <si>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</si>
  <si>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</si>
  <si>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</si>
  <si>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</si>
  <si>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</si>
  <si>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</si>
  <si>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</si>
  <si>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</si>
  <si>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</si>
  <si>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</si>
  <si>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</si>
  <si>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</si>
  <si>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</si>
  <si>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</si>
  <si>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</si>
  <si>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</si>
  <si>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</si>
  <si>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</si>
  <si>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</si>
  <si>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</si>
  <si>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</si>
  <si>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</si>
  <si>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</si>
  <si>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</si>
  <si>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</si>
  <si>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</si>
  <si>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</si>
  <si>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</si>
  <si>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</si>
  <si>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</si>
  <si>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</si>
  <si>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</si>
  <si>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</si>
  <si>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</si>
  <si>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</si>
  <si>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</si>
  <si>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</si>
  <si>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2022 год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</si>
  <si>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</si>
  <si>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</si>
  <si>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</si>
  <si>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</si>
  <si>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</si>
  <si>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</si>
  <si>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</si>
  <si>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</si>
  <si>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</si>
  <si>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</si>
  <si>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</si>
  <si>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</si>
  <si>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</si>
  <si>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</si>
  <si>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</si>
  <si>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</si>
  <si>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</si>
  <si>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</si>
  <si>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</si>
  <si>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</si>
  <si>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</si>
  <si>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</si>
  <si>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02 0 02 93140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</si>
  <si>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</si>
  <si>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</si>
  <si>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Распределение бюджетных ассигнований из бюджета Яковлевского муниципального района на плановый период 2022 и 2023 годов по муниципальным программам и непрограммным направлениям деятельности</t>
  </si>
  <si>
    <t>2023 год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</si>
  <si>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</si>
  <si>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</si>
  <si>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</si>
  <si>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</si>
  <si>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</si>
  <si>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</si>
  <si>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</si>
  <si>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</si>
  <si>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</si>
  <si>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</si>
  <si>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</si>
  <si>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</si>
  <si>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</si>
  <si>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</si>
  <si>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</si>
  <si>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</si>
  <si>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</si>
  <si>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</si>
  <si>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</si>
  <si>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</si>
  <si>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</si>
  <si>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</si>
  <si>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</si>
  <si>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</si>
  <si>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</si>
  <si>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</si>
  <si>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</si>
  <si>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</si>
  <si>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</si>
  <si>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</si>
  <si>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</si>
  <si>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</si>
  <si>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</si>
  <si>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</si>
  <si>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</si>
  <si>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</si>
  <si>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</si>
  <si>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</si>
  <si>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03 4 01 R0820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</si>
  <si>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</si>
  <si>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</si>
  <si>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Расходы на созание новых мест в организациях различных типов для реализации дополнительных общеразвивающих программ всех направлений</t>
  </si>
  <si>
    <t>единая субвенция местным бюджетам из краевого бюджета</t>
  </si>
  <si>
    <t>99 9 99 93000</t>
  </si>
  <si>
    <t>Приложение 12 к решению Думы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</si>
  <si>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</si>
  <si>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</si>
  <si>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</si>
  <si>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</si>
  <si>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</si>
  <si>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</si>
  <si>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Расходы бюджетов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в сфере культуры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</si>
  <si>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</si>
  <si>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</si>
  <si>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</si>
  <si>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</si>
  <si>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</si>
  <si>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</si>
  <si>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</si>
  <si>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03 4 01 00000</t>
  </si>
  <si>
    <t>99 9 99 93160</t>
  </si>
  <si>
    <t>от 29 декабря 2020 № 363-НПА</t>
  </si>
  <si>
    <t>Приложение 9 к решению Думы</t>
  </si>
  <si>
    <t>03 4 01 M0820</t>
  </si>
  <si>
    <t>08 0 P5 92220</t>
  </si>
  <si>
    <t>от 30 марта 2021 № 390-НПА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</si>
</sst>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43" fontId="2" fillId="5" borderId="1" xfId="1" applyFont="1" applyFill="1" applyBorder="1"/>
    <xf numFmtId="165" fontId="2" fillId="5" borderId="1" xfId="1" applyNumberFormat="1" applyFont="1" applyFill="1" applyBorder="1"/>
    <xf numFmtId="43" fontId="10" fillId="5" borderId="1" xfId="1" applyFont="1" applyFill="1" applyBorder="1"/>
    <xf numFmtId="0" fontId="7" fillId="5" borderId="1" xfId="0" applyFont="1" applyFill="1" applyBorder="1" applyAlignment="1">
      <alignment wrapText="1"/>
    </xf>
    <xf numFmtId="49" fontId="5" fillId="5" borderId="2" xfId="0" applyNumberFormat="1" applyFont="1" applyFill="1" applyBorder="1" applyAlignment="1">
      <alignment horizontal="center" wrapText="1"/>
    </xf>
    <xf numFmtId="164" fontId="10" fillId="5" borderId="1" xfId="1" applyNumberFormat="1" applyFont="1" applyFill="1" applyBorder="1"/>
    <xf numFmtId="0" fontId="7" fillId="0" borderId="0" xfId="0" applyFont="1" applyBorder="1" applyAlignment="1">
      <alignment wrapText="1"/>
    </xf>
    <xf numFmtId="43" fontId="7" fillId="5" borderId="1" xfId="1" applyFont="1" applyFill="1" applyBorder="1"/>
    <xf numFmtId="0" fontId="2" fillId="0" borderId="4" xfId="0" applyFont="1" applyBorder="1" applyAlignment="1">
      <alignment horizontal="center"/>
    </xf>
    <xf numFmtId="43" fontId="10" fillId="6" borderId="1" xfId="1" applyFont="1" applyFill="1" applyBorder="1"/>
    <xf numFmtId="165" fontId="2" fillId="6" borderId="1" xfId="1" applyNumberFormat="1" applyFont="1" applyFill="1" applyBorder="1"/>
    <xf numFmtId="43" fontId="7" fillId="6" borderId="1" xfId="1" applyFont="1" applyFill="1" applyBorder="1"/>
    <xf numFmtId="43" fontId="2" fillId="6" borderId="1" xfId="1" applyFont="1" applyFill="1" applyBorder="1"/>
    <xf numFmtId="165" fontId="10" fillId="6" borderId="1" xfId="1" applyNumberFormat="1" applyFont="1" applyFill="1" applyBorder="1"/>
    <xf numFmtId="43" fontId="2" fillId="6" borderId="1" xfId="1" applyFont="1" applyFill="1" applyBorder="1" applyAlignment="1">
      <alignment horizontal="center"/>
    </xf>
    <xf numFmtId="43" fontId="3" fillId="6" borderId="1" xfId="1" applyFont="1" applyFill="1" applyBorder="1"/>
    <xf numFmtId="43" fontId="3" fillId="6" borderId="1" xfId="1" applyFont="1" applyFill="1" applyBorder="1" applyAlignment="1">
      <alignment horizontal="center"/>
    </xf>
    <xf numFmtId="165" fontId="3" fillId="6" borderId="1" xfId="1" applyNumberFormat="1" applyFont="1" applyFill="1" applyBorder="1"/>
    <xf numFmtId="0" fontId="0" fillId="6" borderId="0" xfId="0" applyFill="1"/>
    <xf numFmtId="166" fontId="3" fillId="6" borderId="1" xfId="1" applyNumberFormat="1" applyFont="1" applyFill="1" applyBorder="1"/>
    <xf numFmtId="166" fontId="2" fillId="6" borderId="1" xfId="1" applyNumberFormat="1" applyFont="1" applyFill="1" applyBorder="1"/>
    <xf numFmtId="164" fontId="10" fillId="6" borderId="1" xfId="1" applyNumberFormat="1" applyFont="1" applyFill="1" applyBorder="1"/>
    <xf numFmtId="164" fontId="3" fillId="6" borderId="1" xfId="1" applyNumberFormat="1" applyFont="1" applyFill="1" applyBorder="1"/>
    <xf numFmtId="164" fontId="2" fillId="6" borderId="1" xfId="1" applyNumberFormat="1" applyFont="1" applyFill="1" applyBorder="1"/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0" fontId="5" fillId="0" borderId="0" xfId="0" applyFont="1" applyAlignment="1">
      <alignment horizontal="right" wrapText="1"/>
    </xf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0" fillId="7" borderId="0" xfId="0" applyFill="1"/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43" fontId="0" fillId="2" borderId="1" xfId="1" applyFont="1" applyFill="1" applyBorder="1"/>
    <xf numFmtId="0" fontId="0" fillId="2" borderId="0" xfId="0" applyFill="1"/>
    <xf numFmtId="43" fontId="0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43" fontId="2" fillId="2" borderId="14" xfId="1" applyFont="1" applyFill="1" applyBorder="1"/>
    <xf numFmtId="43" fontId="2" fillId="2" borderId="3" xfId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99"/>
      <color rgb="FFCC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8"/>
  <sheetViews>
    <sheetView tabSelected="1" view="pageBreakPreview" topLeftCell="K1" zoomScale="150" zoomScaleNormal="150" zoomScaleSheetLayoutView="150" workbookViewId="0">
      <selection activeCell="L10" sqref="L10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21875" customWidth="1"/>
    <col min="7" max="7" width="10.88671875" customWidth="1"/>
    <col min="8" max="8" width="18.77734375" hidden="1" customWidth="1"/>
    <col min="9" max="9" width="18.88671875" hidden="1" customWidth="1"/>
    <col min="10" max="10" width="16.77734375" hidden="1" customWidth="1"/>
    <col min="11" max="11" width="16.6640625" customWidth="1"/>
    <col min="12" max="12" width="17.21875" customWidth="1"/>
    <col min="13" max="13" width="16.88671875" customWidth="1"/>
    <col min="14" max="14" width="17.33203125" customWidth="1"/>
    <col min="15" max="15" width="17.21875" customWidth="1"/>
    <col min="16" max="16" width="17.33203125" customWidth="1"/>
    <col min="17" max="17" width="12.5546875" customWidth="1"/>
    <col min="18" max="18" width="13" customWidth="1"/>
  </cols>
  <sheetData>
    <row r="1" spans="1:16" x14ac:dyDescent="0.3">
      <c r="O1" s="163" t="s">
        <v>510</v>
      </c>
      <c r="P1" s="163"/>
    </row>
    <row r="2" spans="1:16" x14ac:dyDescent="0.3">
      <c r="O2" s="163" t="s">
        <v>513</v>
      </c>
      <c r="P2" s="163"/>
    </row>
    <row r="3" spans="1:16" ht="15" customHeight="1" x14ac:dyDescent="0.3"/>
    <row r="4" spans="1:16" ht="15.6" customHeight="1" x14ac:dyDescent="0.3">
      <c r="H4" s="152" t="s">
        <v>347</v>
      </c>
      <c r="I4" s="152"/>
      <c r="J4" s="152"/>
      <c r="O4" s="163" t="s">
        <v>492</v>
      </c>
      <c r="P4" s="163"/>
    </row>
    <row r="5" spans="1:16" ht="16.2" customHeight="1" x14ac:dyDescent="0.3">
      <c r="H5" s="89"/>
      <c r="I5" s="152" t="s">
        <v>385</v>
      </c>
      <c r="J5" s="152"/>
      <c r="O5" s="163" t="s">
        <v>509</v>
      </c>
      <c r="P5" s="163"/>
    </row>
    <row r="6" spans="1:16" ht="22.8" customHeight="1" x14ac:dyDescent="0.3">
      <c r="H6" s="129"/>
      <c r="I6" s="129"/>
      <c r="J6" s="129"/>
      <c r="O6" s="2"/>
      <c r="P6" s="2"/>
    </row>
    <row r="7" spans="1:16" ht="37.799999999999997" customHeight="1" x14ac:dyDescent="0.3">
      <c r="F7" s="165" t="s">
        <v>446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pans="1:16" ht="15.6" customHeight="1" x14ac:dyDescent="0.3">
      <c r="A8" s="153"/>
      <c r="B8" s="154"/>
      <c r="C8" s="154"/>
      <c r="D8" s="154"/>
      <c r="E8" s="154"/>
      <c r="F8" s="154"/>
      <c r="G8" s="154"/>
      <c r="H8" s="155"/>
      <c r="J8" s="2" t="s">
        <v>352</v>
      </c>
      <c r="K8" s="156" t="s">
        <v>420</v>
      </c>
      <c r="L8" s="151"/>
      <c r="M8" s="164"/>
      <c r="N8" s="156" t="s">
        <v>447</v>
      </c>
      <c r="O8" s="151"/>
      <c r="P8" s="164"/>
    </row>
    <row r="9" spans="1:16" ht="16.2" hidden="1" customHeight="1" x14ac:dyDescent="0.3">
      <c r="A9" s="58"/>
      <c r="B9" s="58"/>
      <c r="C9" s="58"/>
      <c r="D9" s="58"/>
      <c r="E9" s="58"/>
      <c r="F9" s="159" t="s">
        <v>38</v>
      </c>
      <c r="G9" s="161" t="s">
        <v>37</v>
      </c>
      <c r="H9" s="110"/>
      <c r="I9" s="151"/>
      <c r="J9" s="151"/>
    </row>
    <row r="10" spans="1:16" ht="34.799999999999997" customHeight="1" x14ac:dyDescent="0.3">
      <c r="A10" s="6"/>
      <c r="B10" s="156" t="s">
        <v>0</v>
      </c>
      <c r="C10" s="151"/>
      <c r="D10" s="151"/>
      <c r="E10" s="151"/>
      <c r="F10" s="160"/>
      <c r="G10" s="162"/>
      <c r="H10" s="59" t="s">
        <v>348</v>
      </c>
      <c r="I10" s="59" t="s">
        <v>349</v>
      </c>
      <c r="J10" s="59" t="s">
        <v>350</v>
      </c>
      <c r="K10" s="59" t="s">
        <v>348</v>
      </c>
      <c r="L10" s="59" t="s">
        <v>349</v>
      </c>
      <c r="M10" s="59" t="s">
        <v>350</v>
      </c>
      <c r="N10" s="59" t="s">
        <v>348</v>
      </c>
      <c r="O10" s="59" t="s">
        <v>349</v>
      </c>
      <c r="P10" s="59" t="s">
        <v>350</v>
      </c>
    </row>
    <row r="11" spans="1:16" ht="13.8" customHeight="1" x14ac:dyDescent="0.3">
      <c r="A11" s="6"/>
      <c r="B11" s="5" t="s">
        <v>1</v>
      </c>
      <c r="C11" s="5" t="s">
        <v>2</v>
      </c>
      <c r="D11" s="5" t="s">
        <v>3</v>
      </c>
      <c r="E11" s="5" t="s">
        <v>4</v>
      </c>
      <c r="F11" s="11">
        <v>1</v>
      </c>
      <c r="G11" s="11">
        <v>2</v>
      </c>
      <c r="H11" s="48">
        <v>3</v>
      </c>
      <c r="I11" s="60">
        <v>4</v>
      </c>
      <c r="J11" s="60">
        <v>5</v>
      </c>
      <c r="K11" s="48">
        <v>3</v>
      </c>
      <c r="L11" s="60">
        <v>4</v>
      </c>
      <c r="M11" s="60">
        <v>5</v>
      </c>
      <c r="N11" s="48">
        <v>6</v>
      </c>
      <c r="O11" s="60">
        <v>7</v>
      </c>
      <c r="P11" s="60">
        <v>8</v>
      </c>
    </row>
    <row r="12" spans="1:16" ht="39.6" customHeight="1" x14ac:dyDescent="0.3">
      <c r="A12" s="9" t="s">
        <v>5</v>
      </c>
      <c r="B12" s="5"/>
      <c r="C12" s="7"/>
      <c r="D12" s="7"/>
      <c r="E12" s="5"/>
      <c r="F12" s="17" t="s">
        <v>294</v>
      </c>
      <c r="G12" s="54" t="s">
        <v>67</v>
      </c>
      <c r="H12" s="32" t="e">
        <f>SUM(H13,H22,H34,H43)</f>
        <v>#VALUE!</v>
      </c>
      <c r="I12" s="32">
        <f>SUM(I13,I22,I34,I43)</f>
        <v>197627629</v>
      </c>
      <c r="J12" s="49" t="e">
        <f t="shared" ref="J12:J21" si="0">SUM(H12:I12)</f>
        <v>#VALUE!</v>
      </c>
      <c r="K12" s="127">
        <f>SUM(K13,K22,K34,K43,K45)</f>
        <v>101920000</v>
      </c>
      <c r="L12" s="127">
        <f>SUM(L13,L22,L34,L43,L45)</f>
        <v>203627001</v>
      </c>
      <c r="M12" s="128">
        <f>SUM(K12:L12)</f>
        <v>305547001</v>
      </c>
      <c r="N12" s="127">
        <f>SUM(N13,N22,N34,N43,N45)</f>
        <v>101920000</v>
      </c>
      <c r="O12" s="127">
        <f>SUM(O13,O22,O34,O43,O45)</f>
        <v>214091487.63</v>
      </c>
      <c r="P12" s="128">
        <f>SUM(N12:O12)</f>
        <v>316011487.63</v>
      </c>
    </row>
    <row r="13" spans="1:16" ht="40.799999999999997" customHeight="1" x14ac:dyDescent="0.3">
      <c r="A13" s="6" t="s">
        <v>6</v>
      </c>
      <c r="B13" s="5">
        <v>980</v>
      </c>
      <c r="C13" s="7" t="s">
        <v>7</v>
      </c>
      <c r="D13" s="7"/>
      <c r="E13" s="5">
        <v>610</v>
      </c>
      <c r="F13" s="3" t="s">
        <v>295</v>
      </c>
      <c r="G13" s="54" t="s">
        <v>68</v>
      </c>
      <c r="H13" s="32">
        <f>SUM(H14)</f>
        <v>20080300</v>
      </c>
      <c r="I13" s="49">
        <f>SUM(I14)</f>
        <v>39602019</v>
      </c>
      <c r="J13" s="49">
        <f t="shared" si="0"/>
        <v>59682319</v>
      </c>
      <c r="K13" s="32">
        <f>SUM(K14)</f>
        <v>20000000</v>
      </c>
      <c r="L13" s="49">
        <f>SUM(L14)</f>
        <v>33669480</v>
      </c>
      <c r="M13" s="49">
        <f>SUM(K13:L13)</f>
        <v>53669480</v>
      </c>
      <c r="N13" s="32">
        <f>SUM(N14)</f>
        <v>20000000</v>
      </c>
      <c r="O13" s="49">
        <f>SUM(O14)</f>
        <v>35662342</v>
      </c>
      <c r="P13" s="49">
        <f>SUM(N13:O13)</f>
        <v>55662342</v>
      </c>
    </row>
    <row r="14" spans="1:16" ht="35.4" customHeight="1" x14ac:dyDescent="0.3">
      <c r="A14" s="6"/>
      <c r="B14" s="5"/>
      <c r="C14" s="7"/>
      <c r="D14" s="7"/>
      <c r="E14" s="5"/>
      <c r="F14" s="34" t="s">
        <v>126</v>
      </c>
      <c r="G14" s="30" t="s">
        <v>74</v>
      </c>
      <c r="H14" s="39">
        <f>SUM(H15:H21)</f>
        <v>20080300</v>
      </c>
      <c r="I14" s="50">
        <f>SUM(I15:I21)</f>
        <v>39602019</v>
      </c>
      <c r="J14" s="50">
        <f t="shared" si="0"/>
        <v>59682319</v>
      </c>
      <c r="K14" s="39">
        <f>SUM(K15:K21)</f>
        <v>20000000</v>
      </c>
      <c r="L14" s="50">
        <f>SUM(L15:L21)</f>
        <v>33669480</v>
      </c>
      <c r="M14" s="50">
        <f>SUM(K14:L14)</f>
        <v>53669480</v>
      </c>
      <c r="N14" s="39">
        <f>SUM(N15:N21)</f>
        <v>20000000</v>
      </c>
      <c r="O14" s="50">
        <f>SUM(O15:O21)</f>
        <v>35662342</v>
      </c>
      <c r="P14" s="50">
        <f>SUM(N14:O14)</f>
        <v>55662342</v>
      </c>
    </row>
    <row r="15" spans="1:16" ht="19.2" hidden="1" customHeight="1" x14ac:dyDescent="0.3">
      <c r="A15" s="6"/>
      <c r="B15" s="5"/>
      <c r="C15" s="7"/>
      <c r="D15" s="7"/>
      <c r="E15" s="5"/>
      <c r="F15" s="19" t="s">
        <v>40</v>
      </c>
      <c r="G15" s="30" t="s">
        <v>69</v>
      </c>
      <c r="H15" s="39">
        <v>0</v>
      </c>
      <c r="I15" s="51">
        <v>0</v>
      </c>
      <c r="J15" s="51">
        <f t="shared" si="0"/>
        <v>0</v>
      </c>
      <c r="K15" s="39">
        <v>0</v>
      </c>
      <c r="L15" s="51">
        <v>0</v>
      </c>
      <c r="M15" s="51">
        <f t="shared" ref="M15:M20" si="1">SUM(I15:L15)</f>
        <v>0</v>
      </c>
      <c r="N15" s="39">
        <v>0</v>
      </c>
      <c r="O15" s="51">
        <v>0</v>
      </c>
      <c r="P15" s="51">
        <f t="shared" ref="P15:P20" si="2">SUM(L15:O15)</f>
        <v>0</v>
      </c>
    </row>
    <row r="16" spans="1:16" ht="19.2" customHeight="1" x14ac:dyDescent="0.3">
      <c r="A16" s="6"/>
      <c r="B16" s="5"/>
      <c r="C16" s="7"/>
      <c r="D16" s="7"/>
      <c r="E16" s="5"/>
      <c r="F16" s="19" t="s">
        <v>41</v>
      </c>
      <c r="G16" s="30" t="s">
        <v>70</v>
      </c>
      <c r="H16" s="116">
        <v>330000</v>
      </c>
      <c r="I16" s="112">
        <v>0</v>
      </c>
      <c r="J16" s="114">
        <f t="shared" si="0"/>
        <v>330000</v>
      </c>
      <c r="K16" s="39">
        <v>200000</v>
      </c>
      <c r="L16" s="51">
        <v>0</v>
      </c>
      <c r="M16" s="50">
        <f>SUM(K16:L16)</f>
        <v>200000</v>
      </c>
      <c r="N16" s="39">
        <v>200000</v>
      </c>
      <c r="O16" s="51">
        <v>0</v>
      </c>
      <c r="P16" s="50">
        <f>SUM(N16:O16)</f>
        <v>200000</v>
      </c>
    </row>
    <row r="17" spans="1:16" ht="21" hidden="1" customHeight="1" x14ac:dyDescent="0.3">
      <c r="A17" s="6"/>
      <c r="B17" s="5"/>
      <c r="C17" s="7"/>
      <c r="D17" s="7"/>
      <c r="E17" s="5"/>
      <c r="F17" s="19"/>
      <c r="G17" s="30"/>
      <c r="H17" s="39">
        <v>0</v>
      </c>
      <c r="I17" s="50">
        <v>0</v>
      </c>
      <c r="J17" s="50">
        <f t="shared" si="0"/>
        <v>0</v>
      </c>
      <c r="K17" s="39">
        <v>0</v>
      </c>
      <c r="L17" s="50">
        <v>0</v>
      </c>
      <c r="M17" s="50">
        <f t="shared" si="1"/>
        <v>0</v>
      </c>
      <c r="N17" s="39">
        <v>0</v>
      </c>
      <c r="O17" s="50">
        <v>0</v>
      </c>
      <c r="P17" s="50">
        <f t="shared" si="2"/>
        <v>0</v>
      </c>
    </row>
    <row r="18" spans="1:16" ht="19.8" customHeight="1" x14ac:dyDescent="0.3">
      <c r="A18" s="6"/>
      <c r="B18" s="5"/>
      <c r="C18" s="7"/>
      <c r="D18" s="7"/>
      <c r="E18" s="5"/>
      <c r="F18" s="19" t="s">
        <v>39</v>
      </c>
      <c r="G18" s="30" t="s">
        <v>71</v>
      </c>
      <c r="H18" s="116">
        <v>19750300</v>
      </c>
      <c r="I18" s="112">
        <v>0</v>
      </c>
      <c r="J18" s="114">
        <f t="shared" si="0"/>
        <v>19750300</v>
      </c>
      <c r="K18" s="39">
        <v>19800000</v>
      </c>
      <c r="L18" s="51">
        <v>0</v>
      </c>
      <c r="M18" s="50">
        <f>SUM(K18:L18)</f>
        <v>19800000</v>
      </c>
      <c r="N18" s="39">
        <v>19800000</v>
      </c>
      <c r="O18" s="51">
        <v>0</v>
      </c>
      <c r="P18" s="50">
        <f>SUM(N18:O18)</f>
        <v>19800000</v>
      </c>
    </row>
    <row r="19" spans="1:16" ht="36" hidden="1" customHeight="1" x14ac:dyDescent="0.3">
      <c r="A19" s="6"/>
      <c r="B19" s="5"/>
      <c r="C19" s="7"/>
      <c r="D19" s="7"/>
      <c r="E19" s="5"/>
      <c r="F19" s="19" t="s">
        <v>386</v>
      </c>
      <c r="G19" s="30" t="s">
        <v>387</v>
      </c>
      <c r="H19" s="39">
        <v>0</v>
      </c>
      <c r="I19" s="50">
        <v>0</v>
      </c>
      <c r="J19" s="50">
        <f t="shared" si="0"/>
        <v>0</v>
      </c>
      <c r="K19" s="39">
        <v>0</v>
      </c>
      <c r="L19" s="50">
        <v>0</v>
      </c>
      <c r="M19" s="50">
        <f t="shared" si="1"/>
        <v>0</v>
      </c>
      <c r="N19" s="39">
        <v>0</v>
      </c>
      <c r="O19" s="50">
        <v>0</v>
      </c>
      <c r="P19" s="50">
        <f t="shared" si="2"/>
        <v>0</v>
      </c>
    </row>
    <row r="20" spans="1:16" ht="25.8" hidden="1" customHeight="1" x14ac:dyDescent="0.3">
      <c r="A20" s="6"/>
      <c r="B20" s="5"/>
      <c r="C20" s="7"/>
      <c r="D20" s="7"/>
      <c r="E20" s="5"/>
      <c r="F20" s="19" t="s">
        <v>400</v>
      </c>
      <c r="G20" s="30" t="s">
        <v>401</v>
      </c>
      <c r="H20" s="39">
        <v>0</v>
      </c>
      <c r="I20" s="50">
        <v>0</v>
      </c>
      <c r="J20" s="50">
        <f t="shared" si="0"/>
        <v>0</v>
      </c>
      <c r="K20" s="39">
        <v>0</v>
      </c>
      <c r="L20" s="50">
        <v>0</v>
      </c>
      <c r="M20" s="50">
        <f t="shared" si="1"/>
        <v>0</v>
      </c>
      <c r="N20" s="39">
        <v>0</v>
      </c>
      <c r="O20" s="50">
        <v>0</v>
      </c>
      <c r="P20" s="50">
        <f t="shared" si="2"/>
        <v>0</v>
      </c>
    </row>
    <row r="21" spans="1:16" ht="60.6" x14ac:dyDescent="0.3">
      <c r="A21" s="6"/>
      <c r="B21" s="5"/>
      <c r="C21" s="7"/>
      <c r="D21" s="7"/>
      <c r="E21" s="5"/>
      <c r="F21" s="19" t="s">
        <v>42</v>
      </c>
      <c r="G21" s="30" t="s">
        <v>72</v>
      </c>
      <c r="H21" s="116">
        <v>0</v>
      </c>
      <c r="I21" s="114">
        <v>39602019</v>
      </c>
      <c r="J21" s="114">
        <f t="shared" si="0"/>
        <v>39602019</v>
      </c>
      <c r="K21" s="39">
        <v>0</v>
      </c>
      <c r="L21" s="50">
        <v>33669480</v>
      </c>
      <c r="M21" s="50">
        <f>SUM(K21:L21)</f>
        <v>33669480</v>
      </c>
      <c r="N21" s="39">
        <v>0</v>
      </c>
      <c r="O21" s="50">
        <v>35662342</v>
      </c>
      <c r="P21" s="50">
        <f>SUM(N21:O21)</f>
        <v>35662342</v>
      </c>
    </row>
    <row r="22" spans="1:16" ht="15" customHeight="1" x14ac:dyDescent="0.3">
      <c r="A22" s="6" t="s">
        <v>10</v>
      </c>
      <c r="B22" s="5">
        <v>980</v>
      </c>
      <c r="C22" s="7" t="s">
        <v>8</v>
      </c>
      <c r="D22" s="7"/>
      <c r="E22" s="5"/>
      <c r="F22" s="157" t="s">
        <v>296</v>
      </c>
      <c r="G22" s="54" t="s">
        <v>73</v>
      </c>
      <c r="H22" s="32" t="e">
        <f>SUM(H24)</f>
        <v>#VALUE!</v>
      </c>
      <c r="I22" s="32">
        <f t="shared" ref="I22:J22" si="3">SUM(I24)</f>
        <v>156132552</v>
      </c>
      <c r="J22" s="32" t="e">
        <f t="shared" si="3"/>
        <v>#VALUE!</v>
      </c>
      <c r="K22" s="32">
        <f>SUM(K24)</f>
        <v>52700000</v>
      </c>
      <c r="L22" s="32">
        <f t="shared" ref="L22:M22" si="4">SUM(L24)</f>
        <v>166617521</v>
      </c>
      <c r="M22" s="32">
        <f t="shared" si="4"/>
        <v>219317521</v>
      </c>
      <c r="N22" s="32">
        <f>SUM(N24)</f>
        <v>52700000</v>
      </c>
      <c r="O22" s="32">
        <f t="shared" ref="O22:P22" si="5">SUM(O24)</f>
        <v>174726682</v>
      </c>
      <c r="P22" s="32">
        <f t="shared" si="5"/>
        <v>227426682</v>
      </c>
    </row>
    <row r="23" spans="1:16" ht="13.8" hidden="1" customHeight="1" x14ac:dyDescent="0.3">
      <c r="A23" s="6"/>
      <c r="B23" s="5"/>
      <c r="C23" s="7"/>
      <c r="D23" s="7"/>
      <c r="E23" s="5"/>
      <c r="F23" s="158"/>
      <c r="G23" s="55"/>
      <c r="H23" s="39"/>
      <c r="I23" s="39"/>
      <c r="J23" s="39"/>
      <c r="K23" s="39"/>
      <c r="L23" s="39"/>
      <c r="M23" s="39"/>
      <c r="N23" s="39"/>
      <c r="O23" s="39"/>
      <c r="P23" s="39"/>
    </row>
    <row r="24" spans="1:16" ht="25.2" customHeight="1" x14ac:dyDescent="0.3">
      <c r="A24" s="6"/>
      <c r="B24" s="5"/>
      <c r="C24" s="7"/>
      <c r="D24" s="7"/>
      <c r="E24" s="5"/>
      <c r="F24" s="33" t="s">
        <v>127</v>
      </c>
      <c r="G24" s="55" t="s">
        <v>75</v>
      </c>
      <c r="H24" s="39" t="e">
        <f>SUM(H25+H26+H27+#REF!+H31)</f>
        <v>#VALUE!</v>
      </c>
      <c r="I24" s="39">
        <f>SUM(I25:I33)</f>
        <v>156132552</v>
      </c>
      <c r="J24" s="39" t="e">
        <f t="shared" ref="J24:J74" si="6">SUM(H24:I24)</f>
        <v>#VALUE!</v>
      </c>
      <c r="K24" s="39">
        <f>SUM(K25+K26+K27+K31)</f>
        <v>52700000</v>
      </c>
      <c r="L24" s="39">
        <f>SUM(L25:L30)</f>
        <v>166617521</v>
      </c>
      <c r="M24" s="39">
        <f t="shared" ref="M24:M74" si="7">SUM(K24:L24)</f>
        <v>219317521</v>
      </c>
      <c r="N24" s="39">
        <f>SUM(N25+N26+N27+N31)</f>
        <v>52700000</v>
      </c>
      <c r="O24" s="39">
        <f>SUM(O25:O33)</f>
        <v>174726682</v>
      </c>
      <c r="P24" s="39">
        <f t="shared" ref="P24:P74" si="8">SUM(N24:O24)</f>
        <v>227426682</v>
      </c>
    </row>
    <row r="25" spans="1:16" ht="22.2" customHeight="1" x14ac:dyDescent="0.3">
      <c r="A25" s="6"/>
      <c r="B25" s="5"/>
      <c r="C25" s="7"/>
      <c r="D25" s="7"/>
      <c r="E25" s="5"/>
      <c r="F25" s="18" t="s">
        <v>39</v>
      </c>
      <c r="G25" s="28" t="s">
        <v>76</v>
      </c>
      <c r="H25" s="116">
        <v>48071400</v>
      </c>
      <c r="I25" s="112">
        <v>0</v>
      </c>
      <c r="J25" s="114">
        <f t="shared" si="6"/>
        <v>48071400</v>
      </c>
      <c r="K25" s="39">
        <v>52500000</v>
      </c>
      <c r="L25" s="51">
        <v>0</v>
      </c>
      <c r="M25" s="50">
        <f t="shared" si="7"/>
        <v>52500000</v>
      </c>
      <c r="N25" s="39">
        <v>52500000</v>
      </c>
      <c r="O25" s="51">
        <v>0</v>
      </c>
      <c r="P25" s="50">
        <f t="shared" si="8"/>
        <v>52500000</v>
      </c>
    </row>
    <row r="26" spans="1:16" ht="34.200000000000003" customHeight="1" x14ac:dyDescent="0.3">
      <c r="A26" s="6"/>
      <c r="B26" s="5"/>
      <c r="C26" s="7"/>
      <c r="D26" s="7"/>
      <c r="E26" s="5"/>
      <c r="F26" s="19" t="s">
        <v>41</v>
      </c>
      <c r="G26" s="28" t="s">
        <v>77</v>
      </c>
      <c r="H26" s="116">
        <v>680000</v>
      </c>
      <c r="I26" s="112">
        <v>0</v>
      </c>
      <c r="J26" s="114">
        <f t="shared" ref="J26" si="9">SUM(H26:I26)</f>
        <v>680000</v>
      </c>
      <c r="K26" s="39">
        <v>200000</v>
      </c>
      <c r="L26" s="51">
        <v>0</v>
      </c>
      <c r="M26" s="50">
        <f>SUM(K26:L26)</f>
        <v>200000</v>
      </c>
      <c r="N26" s="39">
        <v>200000</v>
      </c>
      <c r="O26" s="51">
        <v>0</v>
      </c>
      <c r="P26" s="50">
        <f>SUM(N26:O26)</f>
        <v>200000</v>
      </c>
    </row>
    <row r="27" spans="1:16" ht="50.4" customHeight="1" x14ac:dyDescent="0.3">
      <c r="A27" s="6"/>
      <c r="B27" s="5"/>
      <c r="C27" s="7"/>
      <c r="D27" s="7"/>
      <c r="E27" s="5"/>
      <c r="F27" s="19" t="s">
        <v>500</v>
      </c>
      <c r="G27" s="28" t="s">
        <v>501</v>
      </c>
      <c r="H27" s="28" t="s">
        <v>501</v>
      </c>
      <c r="I27" s="112"/>
      <c r="J27" s="114"/>
      <c r="K27" s="39"/>
      <c r="L27" s="50">
        <v>14742000</v>
      </c>
      <c r="M27" s="50">
        <f>SUM(K27:L27)</f>
        <v>14742000</v>
      </c>
      <c r="N27" s="39"/>
      <c r="O27" s="50">
        <v>14742000</v>
      </c>
      <c r="P27" s="50">
        <f>SUM(N27:O27)</f>
        <v>14742000</v>
      </c>
    </row>
    <row r="28" spans="1:16" ht="49.2" customHeight="1" x14ac:dyDescent="0.3">
      <c r="A28" s="6"/>
      <c r="B28" s="5"/>
      <c r="C28" s="7"/>
      <c r="D28" s="7"/>
      <c r="E28" s="5"/>
      <c r="F28" s="19" t="s">
        <v>504</v>
      </c>
      <c r="G28" s="28" t="s">
        <v>505</v>
      </c>
      <c r="H28" s="116"/>
      <c r="I28" s="112"/>
      <c r="J28" s="114"/>
      <c r="K28" s="39"/>
      <c r="L28" s="50">
        <v>5571750</v>
      </c>
      <c r="M28" s="50">
        <f>SUM(K28:L28)</f>
        <v>5571750</v>
      </c>
      <c r="N28" s="39"/>
      <c r="O28" s="50">
        <v>5571750</v>
      </c>
      <c r="P28" s="50">
        <f>SUM(N28:O28)</f>
        <v>5571750</v>
      </c>
    </row>
    <row r="29" spans="1:16" ht="73.8" customHeight="1" x14ac:dyDescent="0.3">
      <c r="A29" s="6"/>
      <c r="B29" s="5"/>
      <c r="C29" s="7"/>
      <c r="D29" s="7"/>
      <c r="E29" s="5"/>
      <c r="F29" s="19" t="s">
        <v>502</v>
      </c>
      <c r="G29" s="28" t="s">
        <v>503</v>
      </c>
      <c r="H29" s="116">
        <v>0</v>
      </c>
      <c r="I29" s="114">
        <v>26416229</v>
      </c>
      <c r="J29" s="114">
        <f t="shared" si="6"/>
        <v>26416229</v>
      </c>
      <c r="K29" s="39">
        <v>0</v>
      </c>
      <c r="L29" s="50">
        <v>8646778</v>
      </c>
      <c r="M29" s="50">
        <f t="shared" si="7"/>
        <v>8646778</v>
      </c>
      <c r="N29" s="39">
        <v>0</v>
      </c>
      <c r="O29" s="50">
        <v>8646778</v>
      </c>
      <c r="P29" s="50">
        <f t="shared" si="8"/>
        <v>8646778</v>
      </c>
    </row>
    <row r="30" spans="1:16" ht="53.4" customHeight="1" x14ac:dyDescent="0.3">
      <c r="A30" s="6"/>
      <c r="B30" s="5"/>
      <c r="C30" s="7"/>
      <c r="D30" s="7"/>
      <c r="E30" s="5"/>
      <c r="F30" s="19" t="s">
        <v>395</v>
      </c>
      <c r="G30" s="28" t="s">
        <v>78</v>
      </c>
      <c r="H30" s="116">
        <v>0</v>
      </c>
      <c r="I30" s="114">
        <v>129488968</v>
      </c>
      <c r="J30" s="114">
        <f t="shared" si="6"/>
        <v>129488968</v>
      </c>
      <c r="K30" s="39">
        <v>0</v>
      </c>
      <c r="L30" s="50">
        <v>137656993</v>
      </c>
      <c r="M30" s="50">
        <f t="shared" si="7"/>
        <v>137656993</v>
      </c>
      <c r="N30" s="39">
        <v>0</v>
      </c>
      <c r="O30" s="50">
        <v>145766154</v>
      </c>
      <c r="P30" s="50">
        <f t="shared" si="8"/>
        <v>145766154</v>
      </c>
    </row>
    <row r="31" spans="1:16" ht="23.4" hidden="1" customHeight="1" x14ac:dyDescent="0.3">
      <c r="A31" s="6"/>
      <c r="B31" s="5"/>
      <c r="C31" s="7"/>
      <c r="D31" s="7"/>
      <c r="E31" s="5"/>
      <c r="F31" s="95" t="s">
        <v>398</v>
      </c>
      <c r="G31" s="96" t="s">
        <v>399</v>
      </c>
      <c r="H31" s="39">
        <v>0</v>
      </c>
      <c r="I31" s="51">
        <v>0</v>
      </c>
      <c r="J31" s="50">
        <f t="shared" si="6"/>
        <v>0</v>
      </c>
      <c r="K31" s="39">
        <v>0</v>
      </c>
      <c r="L31" s="51">
        <v>0</v>
      </c>
      <c r="M31" s="50">
        <f t="shared" si="7"/>
        <v>0</v>
      </c>
      <c r="N31" s="39">
        <v>0</v>
      </c>
      <c r="O31" s="51">
        <v>0</v>
      </c>
      <c r="P31" s="50">
        <f t="shared" si="8"/>
        <v>0</v>
      </c>
    </row>
    <row r="32" spans="1:16" ht="22.8" hidden="1" customHeight="1" x14ac:dyDescent="0.3">
      <c r="A32" s="6"/>
      <c r="B32" s="5"/>
      <c r="C32" s="7"/>
      <c r="D32" s="7"/>
      <c r="E32" s="5"/>
      <c r="F32" s="19" t="s">
        <v>396</v>
      </c>
      <c r="G32" s="28" t="s">
        <v>397</v>
      </c>
      <c r="H32" s="39">
        <v>0</v>
      </c>
      <c r="I32" s="50">
        <v>0</v>
      </c>
      <c r="J32" s="50">
        <f t="shared" si="6"/>
        <v>0</v>
      </c>
      <c r="K32" s="39">
        <v>0</v>
      </c>
      <c r="L32" s="50">
        <v>0</v>
      </c>
      <c r="M32" s="50">
        <f t="shared" si="7"/>
        <v>0</v>
      </c>
      <c r="N32" s="39">
        <v>0</v>
      </c>
      <c r="O32" s="50">
        <v>0</v>
      </c>
      <c r="P32" s="50">
        <f t="shared" si="8"/>
        <v>0</v>
      </c>
    </row>
    <row r="33" spans="1:16" ht="40.799999999999997" hidden="1" customHeight="1" x14ac:dyDescent="0.3">
      <c r="A33" s="6"/>
      <c r="B33" s="5"/>
      <c r="C33" s="7"/>
      <c r="D33" s="7"/>
      <c r="E33" s="5"/>
      <c r="F33" s="133" t="s">
        <v>377</v>
      </c>
      <c r="G33" s="28" t="s">
        <v>378</v>
      </c>
      <c r="H33" s="116">
        <v>0</v>
      </c>
      <c r="I33" s="114">
        <v>227355</v>
      </c>
      <c r="J33" s="114">
        <f t="shared" si="6"/>
        <v>227355</v>
      </c>
      <c r="K33" s="39">
        <v>0</v>
      </c>
      <c r="L33" s="50">
        <v>0</v>
      </c>
      <c r="M33" s="50">
        <f t="shared" si="7"/>
        <v>0</v>
      </c>
      <c r="N33" s="39">
        <v>0</v>
      </c>
      <c r="O33" s="50">
        <v>0</v>
      </c>
      <c r="P33" s="50">
        <f t="shared" si="8"/>
        <v>0</v>
      </c>
    </row>
    <row r="34" spans="1:16" ht="42.6" customHeight="1" x14ac:dyDescent="0.3">
      <c r="A34" s="6"/>
      <c r="B34" s="5"/>
      <c r="C34" s="7"/>
      <c r="D34" s="7"/>
      <c r="E34" s="5"/>
      <c r="F34" s="16" t="s">
        <v>297</v>
      </c>
      <c r="G34" s="54" t="s">
        <v>79</v>
      </c>
      <c r="H34" s="32">
        <f>SUM(H35,H40)</f>
        <v>16001000</v>
      </c>
      <c r="I34" s="49">
        <f>SUM(I35+I40)</f>
        <v>1893058</v>
      </c>
      <c r="J34" s="49">
        <f t="shared" si="6"/>
        <v>17894058</v>
      </c>
      <c r="K34" s="32">
        <f>SUM(K35,K40)</f>
        <v>15220000</v>
      </c>
      <c r="L34" s="49">
        <f>SUM(L35+L40)</f>
        <v>0</v>
      </c>
      <c r="M34" s="49">
        <f t="shared" si="7"/>
        <v>15220000</v>
      </c>
      <c r="N34" s="32">
        <f>SUM(N35,N38,N40)</f>
        <v>15220000</v>
      </c>
      <c r="O34" s="49">
        <f>SUM(O35)</f>
        <v>362463.63</v>
      </c>
      <c r="P34" s="49">
        <f t="shared" si="8"/>
        <v>15582463.630000001</v>
      </c>
    </row>
    <row r="35" spans="1:16" ht="21.6" customHeight="1" x14ac:dyDescent="0.3">
      <c r="A35" s="6"/>
      <c r="B35" s="5"/>
      <c r="C35" s="7"/>
      <c r="D35" s="7"/>
      <c r="E35" s="5"/>
      <c r="F35" s="36" t="s">
        <v>128</v>
      </c>
      <c r="G35" s="28" t="s">
        <v>80</v>
      </c>
      <c r="H35" s="39">
        <f>SUM(H37+H39)</f>
        <v>14902000</v>
      </c>
      <c r="I35" s="50">
        <v>0</v>
      </c>
      <c r="J35" s="50">
        <f t="shared" si="6"/>
        <v>14902000</v>
      </c>
      <c r="K35" s="39">
        <f>SUM(K37+K39)</f>
        <v>14000000</v>
      </c>
      <c r="L35" s="50">
        <v>0</v>
      </c>
      <c r="M35" s="50">
        <f t="shared" si="7"/>
        <v>14000000</v>
      </c>
      <c r="N35" s="39">
        <f>SUM(N37+N39)</f>
        <v>13996375.359999999</v>
      </c>
      <c r="O35" s="50">
        <f>SUM(O37:O38)</f>
        <v>362463.63</v>
      </c>
      <c r="P35" s="50">
        <f t="shared" si="8"/>
        <v>14358838.99</v>
      </c>
    </row>
    <row r="36" spans="1:16" ht="15.6" hidden="1" customHeight="1" x14ac:dyDescent="0.3">
      <c r="A36" s="6"/>
      <c r="B36" s="5"/>
      <c r="C36" s="7"/>
      <c r="D36" s="7"/>
      <c r="E36" s="5"/>
      <c r="F36" s="18" t="s">
        <v>43</v>
      </c>
      <c r="G36" s="28" t="s">
        <v>81</v>
      </c>
      <c r="H36" s="39">
        <v>0</v>
      </c>
      <c r="I36" s="50">
        <v>0</v>
      </c>
      <c r="J36" s="50">
        <f t="shared" si="6"/>
        <v>0</v>
      </c>
      <c r="K36" s="39">
        <v>0</v>
      </c>
      <c r="L36" s="50">
        <v>0</v>
      </c>
      <c r="M36" s="50">
        <f t="shared" si="7"/>
        <v>0</v>
      </c>
      <c r="N36" s="39">
        <v>0</v>
      </c>
      <c r="O36" s="50">
        <v>0</v>
      </c>
      <c r="P36" s="50">
        <f t="shared" si="8"/>
        <v>0</v>
      </c>
    </row>
    <row r="37" spans="1:16" ht="24.6" customHeight="1" x14ac:dyDescent="0.3">
      <c r="A37" s="6"/>
      <c r="B37" s="5"/>
      <c r="C37" s="7"/>
      <c r="D37" s="7"/>
      <c r="E37" s="5"/>
      <c r="F37" s="18" t="s">
        <v>39</v>
      </c>
      <c r="G37" s="28" t="s">
        <v>82</v>
      </c>
      <c r="H37" s="116">
        <v>14902000</v>
      </c>
      <c r="I37" s="114">
        <v>0</v>
      </c>
      <c r="J37" s="114">
        <f t="shared" si="6"/>
        <v>14902000</v>
      </c>
      <c r="K37" s="39">
        <v>14000000</v>
      </c>
      <c r="L37" s="50">
        <v>0</v>
      </c>
      <c r="M37" s="50">
        <f t="shared" si="7"/>
        <v>14000000</v>
      </c>
      <c r="N37" s="39">
        <v>13996375.359999999</v>
      </c>
      <c r="O37" s="50">
        <v>0</v>
      </c>
      <c r="P37" s="50">
        <f t="shared" si="8"/>
        <v>13996375.359999999</v>
      </c>
    </row>
    <row r="38" spans="1:16" ht="38.4" customHeight="1" x14ac:dyDescent="0.3">
      <c r="A38" s="6"/>
      <c r="B38" s="5"/>
      <c r="C38" s="7"/>
      <c r="D38" s="7"/>
      <c r="E38" s="5"/>
      <c r="F38" s="19" t="s">
        <v>489</v>
      </c>
      <c r="G38" s="28"/>
      <c r="H38" s="39">
        <v>14000000</v>
      </c>
      <c r="I38" s="50">
        <v>0</v>
      </c>
      <c r="J38" s="50">
        <f t="shared" si="6"/>
        <v>14000000</v>
      </c>
      <c r="K38" s="39"/>
      <c r="L38" s="50">
        <v>0</v>
      </c>
      <c r="M38" s="50">
        <f t="shared" si="7"/>
        <v>0</v>
      </c>
      <c r="N38" s="39">
        <v>3624.64</v>
      </c>
      <c r="O38" s="50">
        <v>362463.63</v>
      </c>
      <c r="P38" s="50">
        <f t="shared" si="8"/>
        <v>366088.27</v>
      </c>
    </row>
    <row r="39" spans="1:16" ht="16.2" hidden="1" customHeight="1" x14ac:dyDescent="0.3">
      <c r="A39" s="6"/>
      <c r="B39" s="5"/>
      <c r="C39" s="7"/>
      <c r="D39" s="7"/>
      <c r="E39" s="5"/>
      <c r="F39" s="19"/>
      <c r="G39" s="28"/>
      <c r="H39" s="39">
        <v>0</v>
      </c>
      <c r="I39" s="50">
        <v>0</v>
      </c>
      <c r="J39" s="50">
        <f t="shared" si="6"/>
        <v>0</v>
      </c>
      <c r="K39" s="39">
        <v>0</v>
      </c>
      <c r="L39" s="50">
        <v>0</v>
      </c>
      <c r="M39" s="50">
        <f t="shared" si="7"/>
        <v>0</v>
      </c>
      <c r="N39" s="39">
        <v>0</v>
      </c>
      <c r="O39" s="50">
        <v>0</v>
      </c>
      <c r="P39" s="50">
        <f t="shared" si="8"/>
        <v>0</v>
      </c>
    </row>
    <row r="40" spans="1:16" ht="25.8" customHeight="1" x14ac:dyDescent="0.3">
      <c r="A40" s="6"/>
      <c r="B40" s="5"/>
      <c r="C40" s="7"/>
      <c r="D40" s="7"/>
      <c r="E40" s="5"/>
      <c r="F40" s="37" t="s">
        <v>129</v>
      </c>
      <c r="G40" s="28" t="s">
        <v>83</v>
      </c>
      <c r="H40" s="116">
        <f>SUM(H41:H42)</f>
        <v>1099000</v>
      </c>
      <c r="I40" s="50">
        <f>SUM(I41:I42)</f>
        <v>1893058</v>
      </c>
      <c r="J40" s="50">
        <f t="shared" si="6"/>
        <v>2992058</v>
      </c>
      <c r="K40" s="39">
        <f>SUM(K41:K42)</f>
        <v>1220000</v>
      </c>
      <c r="L40" s="50">
        <f>SUM(L41:L42)</f>
        <v>0</v>
      </c>
      <c r="M40" s="50">
        <f t="shared" si="7"/>
        <v>1220000</v>
      </c>
      <c r="N40" s="39">
        <f>SUM(N41:N42)</f>
        <v>1220000</v>
      </c>
      <c r="O40" s="50">
        <f>SUM(O41:O42)</f>
        <v>0</v>
      </c>
      <c r="P40" s="50">
        <f t="shared" si="8"/>
        <v>1220000</v>
      </c>
    </row>
    <row r="41" spans="1:16" ht="17.399999999999999" customHeight="1" x14ac:dyDescent="0.3">
      <c r="A41" s="6"/>
      <c r="B41" s="5"/>
      <c r="C41" s="7"/>
      <c r="D41" s="7"/>
      <c r="E41" s="5"/>
      <c r="F41" s="18" t="s">
        <v>44</v>
      </c>
      <c r="G41" s="28" t="s">
        <v>85</v>
      </c>
      <c r="H41" s="116">
        <v>1099000</v>
      </c>
      <c r="I41" s="114">
        <v>0</v>
      </c>
      <c r="J41" s="114">
        <f t="shared" si="6"/>
        <v>1099000</v>
      </c>
      <c r="K41" s="39">
        <v>1220000</v>
      </c>
      <c r="L41" s="50">
        <v>0</v>
      </c>
      <c r="M41" s="50">
        <f t="shared" si="7"/>
        <v>1220000</v>
      </c>
      <c r="N41" s="39">
        <v>1220000</v>
      </c>
      <c r="O41" s="50">
        <v>0</v>
      </c>
      <c r="P41" s="50">
        <f t="shared" si="8"/>
        <v>1220000</v>
      </c>
    </row>
    <row r="42" spans="1:16" ht="24" hidden="1" customHeight="1" x14ac:dyDescent="0.3">
      <c r="A42" s="6"/>
      <c r="B42" s="5"/>
      <c r="C42" s="7"/>
      <c r="D42" s="7"/>
      <c r="E42" s="5"/>
      <c r="F42" s="18" t="s">
        <v>193</v>
      </c>
      <c r="G42" s="28" t="s">
        <v>84</v>
      </c>
      <c r="H42" s="116">
        <v>0</v>
      </c>
      <c r="I42" s="114">
        <v>1893058</v>
      </c>
      <c r="J42" s="114">
        <f t="shared" si="6"/>
        <v>1893058</v>
      </c>
      <c r="K42" s="39">
        <v>0</v>
      </c>
      <c r="L42" s="50">
        <v>0</v>
      </c>
      <c r="M42" s="50">
        <f t="shared" si="7"/>
        <v>0</v>
      </c>
      <c r="N42" s="39">
        <v>0</v>
      </c>
      <c r="O42" s="50">
        <v>0</v>
      </c>
      <c r="P42" s="50">
        <f t="shared" si="8"/>
        <v>0</v>
      </c>
    </row>
    <row r="43" spans="1:16" ht="25.8" customHeight="1" x14ac:dyDescent="0.3">
      <c r="A43" s="6"/>
      <c r="B43" s="5"/>
      <c r="C43" s="7"/>
      <c r="D43" s="7"/>
      <c r="E43" s="5"/>
      <c r="F43" s="38" t="s">
        <v>130</v>
      </c>
      <c r="G43" s="31" t="s">
        <v>356</v>
      </c>
      <c r="H43" s="116">
        <f>SUM(H44)</f>
        <v>14052000</v>
      </c>
      <c r="I43" s="114">
        <v>0</v>
      </c>
      <c r="J43" s="114">
        <f t="shared" si="6"/>
        <v>14052000</v>
      </c>
      <c r="K43" s="32">
        <f>SUM(K44)</f>
        <v>14000000</v>
      </c>
      <c r="L43" s="49">
        <v>0</v>
      </c>
      <c r="M43" s="49">
        <f t="shared" si="7"/>
        <v>14000000</v>
      </c>
      <c r="N43" s="32">
        <f>SUM(N44)</f>
        <v>14000000</v>
      </c>
      <c r="O43" s="49">
        <v>0</v>
      </c>
      <c r="P43" s="49">
        <f t="shared" si="8"/>
        <v>14000000</v>
      </c>
    </row>
    <row r="44" spans="1:16" ht="27" customHeight="1" x14ac:dyDescent="0.3">
      <c r="A44" s="6"/>
      <c r="B44" s="5">
        <v>980</v>
      </c>
      <c r="C44" s="7" t="s">
        <v>9</v>
      </c>
      <c r="D44" s="7"/>
      <c r="E44" s="5"/>
      <c r="F44" s="18" t="s">
        <v>39</v>
      </c>
      <c r="G44" s="30" t="s">
        <v>357</v>
      </c>
      <c r="H44" s="116">
        <v>14052000</v>
      </c>
      <c r="I44" s="114">
        <v>0</v>
      </c>
      <c r="J44" s="114">
        <f t="shared" si="6"/>
        <v>14052000</v>
      </c>
      <c r="K44" s="39">
        <v>14000000</v>
      </c>
      <c r="L44" s="50">
        <v>0</v>
      </c>
      <c r="M44" s="50">
        <f t="shared" si="7"/>
        <v>14000000</v>
      </c>
      <c r="N44" s="39">
        <v>14000000</v>
      </c>
      <c r="O44" s="50">
        <v>0</v>
      </c>
      <c r="P44" s="50">
        <f t="shared" si="8"/>
        <v>14000000</v>
      </c>
    </row>
    <row r="45" spans="1:16" ht="84.6" customHeight="1" x14ac:dyDescent="0.3">
      <c r="A45" s="6"/>
      <c r="B45" s="5"/>
      <c r="C45" s="7"/>
      <c r="D45" s="7"/>
      <c r="E45" s="5"/>
      <c r="F45" s="25" t="s">
        <v>485</v>
      </c>
      <c r="G45" s="54" t="s">
        <v>443</v>
      </c>
      <c r="H45" s="116">
        <v>0</v>
      </c>
      <c r="I45" s="114">
        <v>1600000</v>
      </c>
      <c r="J45" s="114">
        <f t="shared" ref="J45" si="10">SUM(H45:I45)</f>
        <v>1600000</v>
      </c>
      <c r="K45" s="32">
        <v>0</v>
      </c>
      <c r="L45" s="49">
        <v>3340000</v>
      </c>
      <c r="M45" s="49">
        <f t="shared" ref="M45" si="11">SUM(K45:L45)</f>
        <v>3340000</v>
      </c>
      <c r="N45" s="32">
        <v>0</v>
      </c>
      <c r="O45" s="49">
        <v>3340000</v>
      </c>
      <c r="P45" s="49">
        <f t="shared" ref="P45" si="12">SUM(N45:O45)</f>
        <v>3340000</v>
      </c>
    </row>
    <row r="46" spans="1:16" ht="27" customHeight="1" x14ac:dyDescent="0.3">
      <c r="A46" s="9" t="s">
        <v>11</v>
      </c>
      <c r="B46" s="7"/>
      <c r="C46" s="7"/>
      <c r="D46" s="7"/>
      <c r="E46" s="7"/>
      <c r="F46" s="17" t="s">
        <v>298</v>
      </c>
      <c r="G46" s="31" t="s">
        <v>86</v>
      </c>
      <c r="H46" s="101" t="e">
        <f>SUM(H47,H50,#REF!,H55)</f>
        <v>#REF!</v>
      </c>
      <c r="I46" s="100" t="e">
        <f>SUM(I47,I50,#REF!,)</f>
        <v>#REF!</v>
      </c>
      <c r="J46" s="100" t="e">
        <f t="shared" si="6"/>
        <v>#REF!</v>
      </c>
      <c r="K46" s="32">
        <f>SUM(K47+K50+K55)</f>
        <v>2510000</v>
      </c>
      <c r="L46" s="32">
        <f>SUM(L47+L50+L53+L55+L58+L62+L64+L66)</f>
        <v>73626400.060000002</v>
      </c>
      <c r="M46" s="49">
        <f t="shared" si="7"/>
        <v>76136400.060000002</v>
      </c>
      <c r="N46" s="32">
        <f>SUM(N47+N50+N55)</f>
        <v>2510000</v>
      </c>
      <c r="O46" s="32">
        <f>SUM(O47+O50+O53+O55+O58+O62+O64+O66)</f>
        <v>73570113.810000002</v>
      </c>
      <c r="P46" s="49">
        <f t="shared" si="8"/>
        <v>76080113.810000002</v>
      </c>
    </row>
    <row r="47" spans="1:16" ht="18" customHeight="1" x14ac:dyDescent="0.3">
      <c r="A47" s="9"/>
      <c r="B47" s="7"/>
      <c r="C47" s="7"/>
      <c r="D47" s="7"/>
      <c r="E47" s="7"/>
      <c r="F47" s="24" t="s">
        <v>299</v>
      </c>
      <c r="G47" s="31" t="s">
        <v>87</v>
      </c>
      <c r="H47" s="118">
        <f>SUM(H48)</f>
        <v>30000</v>
      </c>
      <c r="I47" s="117"/>
      <c r="J47" s="117">
        <f t="shared" si="6"/>
        <v>30000</v>
      </c>
      <c r="K47" s="32">
        <f>SUM(K48)</f>
        <v>30000</v>
      </c>
      <c r="L47" s="49"/>
      <c r="M47" s="49">
        <f t="shared" si="7"/>
        <v>30000</v>
      </c>
      <c r="N47" s="32">
        <f>SUM(N48)</f>
        <v>30000</v>
      </c>
      <c r="O47" s="49"/>
      <c r="P47" s="49">
        <f t="shared" si="8"/>
        <v>30000</v>
      </c>
    </row>
    <row r="48" spans="1:16" ht="41.4" customHeight="1" x14ac:dyDescent="0.3">
      <c r="A48" s="9"/>
      <c r="B48" s="7"/>
      <c r="C48" s="7"/>
      <c r="D48" s="7"/>
      <c r="E48" s="7"/>
      <c r="F48" s="34" t="s">
        <v>131</v>
      </c>
      <c r="G48" s="31" t="s">
        <v>88</v>
      </c>
      <c r="H48" s="116">
        <f>SUM(H49)</f>
        <v>30000</v>
      </c>
      <c r="I48" s="114"/>
      <c r="J48" s="114">
        <f t="shared" si="6"/>
        <v>30000</v>
      </c>
      <c r="K48" s="39">
        <f>SUM(K49)</f>
        <v>30000</v>
      </c>
      <c r="L48" s="50"/>
      <c r="M48" s="50">
        <f t="shared" si="7"/>
        <v>30000</v>
      </c>
      <c r="N48" s="39">
        <f>SUM(N49)</f>
        <v>30000</v>
      </c>
      <c r="O48" s="50"/>
      <c r="P48" s="50">
        <f t="shared" si="8"/>
        <v>30000</v>
      </c>
    </row>
    <row r="49" spans="1:16" ht="27" customHeight="1" x14ac:dyDescent="0.3">
      <c r="A49" s="9"/>
      <c r="B49" s="7"/>
      <c r="C49" s="7"/>
      <c r="D49" s="7"/>
      <c r="E49" s="7"/>
      <c r="F49" s="19" t="s">
        <v>46</v>
      </c>
      <c r="G49" s="30" t="s">
        <v>132</v>
      </c>
      <c r="H49" s="116">
        <v>30000</v>
      </c>
      <c r="I49" s="114"/>
      <c r="J49" s="114">
        <f t="shared" si="6"/>
        <v>30000</v>
      </c>
      <c r="K49" s="39">
        <v>30000</v>
      </c>
      <c r="L49" s="50"/>
      <c r="M49" s="50">
        <f t="shared" si="7"/>
        <v>30000</v>
      </c>
      <c r="N49" s="39">
        <v>30000</v>
      </c>
      <c r="O49" s="50"/>
      <c r="P49" s="50">
        <f t="shared" si="8"/>
        <v>30000</v>
      </c>
    </row>
    <row r="50" spans="1:16" ht="28.8" customHeight="1" x14ac:dyDescent="0.3">
      <c r="A50" s="9"/>
      <c r="B50" s="7"/>
      <c r="C50" s="7"/>
      <c r="D50" s="7"/>
      <c r="E50" s="7"/>
      <c r="F50" s="23" t="s">
        <v>300</v>
      </c>
      <c r="G50" s="31" t="s">
        <v>89</v>
      </c>
      <c r="H50" s="101">
        <f>SUM(H51,H53)</f>
        <v>2460000</v>
      </c>
      <c r="I50" s="100"/>
      <c r="J50" s="102">
        <f t="shared" si="6"/>
        <v>2460000</v>
      </c>
      <c r="K50" s="32">
        <f>SUM(K51,K53)</f>
        <v>2480000</v>
      </c>
      <c r="L50" s="49"/>
      <c r="M50" s="49">
        <f t="shared" si="7"/>
        <v>2480000</v>
      </c>
      <c r="N50" s="32">
        <f>SUM(N51,N53)</f>
        <v>2480000</v>
      </c>
      <c r="O50" s="49"/>
      <c r="P50" s="50">
        <f t="shared" si="8"/>
        <v>2480000</v>
      </c>
    </row>
    <row r="51" spans="1:16" ht="27" customHeight="1" x14ac:dyDescent="0.3">
      <c r="A51" s="9"/>
      <c r="B51" s="7"/>
      <c r="C51" s="7"/>
      <c r="D51" s="7"/>
      <c r="E51" s="7"/>
      <c r="F51" s="36" t="s">
        <v>137</v>
      </c>
      <c r="G51" s="31" t="s">
        <v>133</v>
      </c>
      <c r="H51" s="116">
        <f>SUM(H52)</f>
        <v>2360000</v>
      </c>
      <c r="I51" s="114"/>
      <c r="J51" s="114">
        <f t="shared" si="6"/>
        <v>2360000</v>
      </c>
      <c r="K51" s="39">
        <f>SUM(K52)</f>
        <v>2360000</v>
      </c>
      <c r="L51" s="50"/>
      <c r="M51" s="50">
        <f t="shared" si="7"/>
        <v>2360000</v>
      </c>
      <c r="N51" s="39">
        <f>SUM(N52)</f>
        <v>2360000</v>
      </c>
      <c r="O51" s="50"/>
      <c r="P51" s="50">
        <f t="shared" si="8"/>
        <v>2360000</v>
      </c>
    </row>
    <row r="52" spans="1:16" ht="24.6" customHeight="1" x14ac:dyDescent="0.3">
      <c r="A52" s="9"/>
      <c r="B52" s="7"/>
      <c r="C52" s="7"/>
      <c r="D52" s="7"/>
      <c r="E52" s="7"/>
      <c r="F52" s="20" t="s">
        <v>45</v>
      </c>
      <c r="G52" s="30" t="s">
        <v>134</v>
      </c>
      <c r="H52" s="116">
        <v>2360000</v>
      </c>
      <c r="I52" s="114"/>
      <c r="J52" s="114">
        <f t="shared" si="6"/>
        <v>2360000</v>
      </c>
      <c r="K52" s="39">
        <v>2360000</v>
      </c>
      <c r="L52" s="50"/>
      <c r="M52" s="50">
        <f t="shared" si="7"/>
        <v>2360000</v>
      </c>
      <c r="N52" s="39">
        <v>2360000</v>
      </c>
      <c r="O52" s="50"/>
      <c r="P52" s="50">
        <f t="shared" si="8"/>
        <v>2360000</v>
      </c>
    </row>
    <row r="53" spans="1:16" ht="24.6" customHeight="1" x14ac:dyDescent="0.3">
      <c r="A53" s="9"/>
      <c r="B53" s="7"/>
      <c r="C53" s="7"/>
      <c r="D53" s="7"/>
      <c r="E53" s="7"/>
      <c r="F53" s="40" t="s">
        <v>138</v>
      </c>
      <c r="G53" s="30" t="s">
        <v>135</v>
      </c>
      <c r="H53" s="118">
        <f>SUM(H54)</f>
        <v>100000</v>
      </c>
      <c r="I53" s="119"/>
      <c r="J53" s="114">
        <f t="shared" si="6"/>
        <v>100000</v>
      </c>
      <c r="K53" s="39">
        <f>SUM(K54)</f>
        <v>120000</v>
      </c>
      <c r="L53" s="142"/>
      <c r="M53" s="50">
        <f t="shared" si="7"/>
        <v>120000</v>
      </c>
      <c r="N53" s="39">
        <f>SUM(N54)</f>
        <v>120000</v>
      </c>
      <c r="O53" s="142"/>
      <c r="P53" s="49">
        <f t="shared" si="8"/>
        <v>120000</v>
      </c>
    </row>
    <row r="54" spans="1:16" ht="15.6" customHeight="1" x14ac:dyDescent="0.3">
      <c r="A54" s="9"/>
      <c r="B54" s="7"/>
      <c r="C54" s="7"/>
      <c r="D54" s="7"/>
      <c r="E54" s="7"/>
      <c r="F54" s="19" t="s">
        <v>58</v>
      </c>
      <c r="G54" s="30" t="s">
        <v>136</v>
      </c>
      <c r="H54" s="116">
        <v>100000</v>
      </c>
      <c r="I54" s="112"/>
      <c r="J54" s="114">
        <f t="shared" si="6"/>
        <v>100000</v>
      </c>
      <c r="K54" s="39">
        <v>120000</v>
      </c>
      <c r="L54" s="51"/>
      <c r="M54" s="50">
        <f t="shared" si="7"/>
        <v>120000</v>
      </c>
      <c r="N54" s="39">
        <v>120000</v>
      </c>
      <c r="O54" s="51"/>
      <c r="P54" s="50">
        <f t="shared" si="8"/>
        <v>120000</v>
      </c>
    </row>
    <row r="55" spans="1:16" ht="48.6" hidden="1" customHeight="1" x14ac:dyDescent="0.3">
      <c r="A55" s="8"/>
      <c r="B55" s="7"/>
      <c r="C55" s="7"/>
      <c r="D55" s="7"/>
      <c r="E55" s="7"/>
      <c r="F55" s="90" t="s">
        <v>422</v>
      </c>
      <c r="G55" s="31" t="s">
        <v>90</v>
      </c>
      <c r="H55" s="117">
        <f>SUM(H56)</f>
        <v>20000</v>
      </c>
      <c r="I55" s="117"/>
      <c r="J55" s="114">
        <f t="shared" si="6"/>
        <v>20000</v>
      </c>
      <c r="K55" s="49">
        <f>SUM(K56)</f>
        <v>0</v>
      </c>
      <c r="L55" s="49"/>
      <c r="M55" s="49">
        <f t="shared" si="7"/>
        <v>0</v>
      </c>
      <c r="N55" s="49">
        <f>SUM(N56)</f>
        <v>0</v>
      </c>
      <c r="O55" s="49"/>
      <c r="P55" s="49">
        <f t="shared" si="8"/>
        <v>0</v>
      </c>
    </row>
    <row r="56" spans="1:16" ht="43.2" hidden="1" customHeight="1" thickBot="1" x14ac:dyDescent="0.35">
      <c r="A56" s="8"/>
      <c r="B56" s="7"/>
      <c r="C56" s="7"/>
      <c r="D56" s="7"/>
      <c r="E56" s="7"/>
      <c r="F56" s="47" t="s">
        <v>267</v>
      </c>
      <c r="G56" s="31" t="s">
        <v>430</v>
      </c>
      <c r="H56" s="114">
        <v>20000</v>
      </c>
      <c r="I56" s="114">
        <v>0</v>
      </c>
      <c r="J56" s="114">
        <f t="shared" si="6"/>
        <v>20000</v>
      </c>
      <c r="K56" s="50">
        <f>SUM(K57)</f>
        <v>0</v>
      </c>
      <c r="L56" s="50">
        <v>0</v>
      </c>
      <c r="M56" s="50">
        <f t="shared" si="7"/>
        <v>0</v>
      </c>
      <c r="N56" s="50">
        <f>SUM(N57)</f>
        <v>0</v>
      </c>
      <c r="O56" s="50">
        <v>0</v>
      </c>
      <c r="P56" s="50">
        <f t="shared" si="8"/>
        <v>0</v>
      </c>
    </row>
    <row r="57" spans="1:16" ht="1.2" hidden="1" customHeight="1" x14ac:dyDescent="0.3">
      <c r="A57" s="8"/>
      <c r="B57" s="7"/>
      <c r="C57" s="7"/>
      <c r="D57" s="7"/>
      <c r="E57" s="7"/>
      <c r="F57" s="130" t="s">
        <v>268</v>
      </c>
      <c r="G57" s="30" t="s">
        <v>431</v>
      </c>
      <c r="H57" s="114"/>
      <c r="I57" s="114"/>
      <c r="J57" s="114"/>
      <c r="K57" s="50">
        <v>0</v>
      </c>
      <c r="L57" s="50"/>
      <c r="M57" s="50">
        <f t="shared" si="7"/>
        <v>0</v>
      </c>
      <c r="N57" s="50">
        <v>0</v>
      </c>
      <c r="O57" s="50"/>
      <c r="P57" s="50">
        <f t="shared" si="8"/>
        <v>0</v>
      </c>
    </row>
    <row r="58" spans="1:16" ht="102.6" customHeight="1" x14ac:dyDescent="0.3">
      <c r="A58" s="8"/>
      <c r="B58" s="7"/>
      <c r="C58" s="7"/>
      <c r="D58" s="7"/>
      <c r="E58" s="7"/>
      <c r="F58" s="98" t="s">
        <v>423</v>
      </c>
      <c r="G58" s="31" t="s">
        <v>266</v>
      </c>
      <c r="H58" s="114"/>
      <c r="I58" s="114"/>
      <c r="J58" s="114"/>
      <c r="K58" s="49">
        <f>SUM(K60)</f>
        <v>0</v>
      </c>
      <c r="L58" s="49">
        <f>SUM(L60:L61)</f>
        <v>32996995.199999999</v>
      </c>
      <c r="M58" s="49">
        <f>SUM(K58:L58)</f>
        <v>32996995.199999999</v>
      </c>
      <c r="N58" s="50">
        <f>SUM(N60)</f>
        <v>0</v>
      </c>
      <c r="O58" s="49">
        <f>SUM(O60:O61)</f>
        <v>32996995.199999999</v>
      </c>
      <c r="P58" s="49">
        <f>SUM(P60:P61)</f>
        <v>32996995.199999999</v>
      </c>
    </row>
    <row r="59" spans="1:16" ht="73.2" customHeight="1" x14ac:dyDescent="0.3">
      <c r="A59" s="8"/>
      <c r="B59" s="7"/>
      <c r="C59" s="7"/>
      <c r="D59" s="7"/>
      <c r="E59" s="7"/>
      <c r="F59" s="65" t="s">
        <v>424</v>
      </c>
      <c r="G59" s="31" t="s">
        <v>507</v>
      </c>
      <c r="H59" s="114"/>
      <c r="I59" s="114"/>
      <c r="J59" s="114"/>
      <c r="K59" s="49"/>
      <c r="L59" s="49">
        <f>SUM(L60:L61)</f>
        <v>32996995.199999999</v>
      </c>
      <c r="M59" s="49">
        <f>SUM(K59:L59)</f>
        <v>32996995.199999999</v>
      </c>
      <c r="N59" s="50"/>
      <c r="O59" s="49">
        <f>SUM(O60:O61)</f>
        <v>32996995.199999999</v>
      </c>
      <c r="P59" s="49">
        <f>SUM(N59:O59)</f>
        <v>32996995.199999999</v>
      </c>
    </row>
    <row r="60" spans="1:16" ht="63.6" customHeight="1" x14ac:dyDescent="0.3">
      <c r="A60" s="8"/>
      <c r="B60" s="7"/>
      <c r="C60" s="7"/>
      <c r="D60" s="7"/>
      <c r="E60" s="7"/>
      <c r="F60" s="99" t="s">
        <v>506</v>
      </c>
      <c r="G60" s="30" t="s">
        <v>486</v>
      </c>
      <c r="H60" s="114"/>
      <c r="I60" s="114"/>
      <c r="J60" s="114"/>
      <c r="K60" s="50">
        <v>0</v>
      </c>
      <c r="L60" s="50">
        <v>31727880</v>
      </c>
      <c r="M60" s="50">
        <f>SUM(K60:L60)</f>
        <v>31727880</v>
      </c>
      <c r="N60" s="50">
        <v>0</v>
      </c>
      <c r="O60" s="50">
        <v>31727880</v>
      </c>
      <c r="P60" s="50">
        <f>SUM(N60:O60)</f>
        <v>31727880</v>
      </c>
    </row>
    <row r="61" spans="1:16" ht="57" customHeight="1" x14ac:dyDescent="0.3">
      <c r="A61" s="8"/>
      <c r="B61" s="7"/>
      <c r="C61" s="7"/>
      <c r="D61" s="7"/>
      <c r="E61" s="7"/>
      <c r="F61" s="99" t="s">
        <v>383</v>
      </c>
      <c r="G61" s="30" t="s">
        <v>511</v>
      </c>
      <c r="H61" s="114"/>
      <c r="I61" s="114"/>
      <c r="J61" s="114"/>
      <c r="K61" s="50"/>
      <c r="L61" s="50">
        <v>1269115.2</v>
      </c>
      <c r="M61" s="50">
        <f>SUM(K61:L61)</f>
        <v>1269115.2</v>
      </c>
      <c r="N61" s="50"/>
      <c r="O61" s="50">
        <v>1269115.2</v>
      </c>
      <c r="P61" s="50">
        <f>SUM(N61:O61)</f>
        <v>1269115.2</v>
      </c>
    </row>
    <row r="62" spans="1:16" ht="58.2" customHeight="1" x14ac:dyDescent="0.3">
      <c r="A62" s="8"/>
      <c r="B62" s="7"/>
      <c r="C62" s="7"/>
      <c r="D62" s="7"/>
      <c r="E62" s="7"/>
      <c r="F62" s="98" t="s">
        <v>425</v>
      </c>
      <c r="G62" s="31" t="s">
        <v>432</v>
      </c>
      <c r="H62" s="114"/>
      <c r="I62" s="114"/>
      <c r="J62" s="114"/>
      <c r="K62" s="50">
        <f t="shared" ref="K62:P62" si="13">SUM(K63)</f>
        <v>0</v>
      </c>
      <c r="L62" s="49">
        <f t="shared" si="13"/>
        <v>37531106.600000001</v>
      </c>
      <c r="M62" s="49">
        <f t="shared" si="13"/>
        <v>37531106.600000001</v>
      </c>
      <c r="N62" s="49">
        <f t="shared" si="13"/>
        <v>0</v>
      </c>
      <c r="O62" s="49">
        <f t="shared" si="13"/>
        <v>37763087.859999999</v>
      </c>
      <c r="P62" s="49">
        <f t="shared" si="13"/>
        <v>37763087.859999999</v>
      </c>
    </row>
    <row r="63" spans="1:16" ht="79.8" customHeight="1" x14ac:dyDescent="0.3">
      <c r="A63" s="8"/>
      <c r="B63" s="7"/>
      <c r="C63" s="7"/>
      <c r="D63" s="7"/>
      <c r="E63" s="7"/>
      <c r="F63" s="65" t="s">
        <v>426</v>
      </c>
      <c r="G63" s="30" t="s">
        <v>433</v>
      </c>
      <c r="H63" s="114"/>
      <c r="I63" s="114"/>
      <c r="J63" s="114"/>
      <c r="K63" s="50">
        <v>0</v>
      </c>
      <c r="L63" s="50">
        <v>37531106.600000001</v>
      </c>
      <c r="M63" s="50">
        <f>SUM(K63:L63)</f>
        <v>37531106.600000001</v>
      </c>
      <c r="N63" s="50">
        <v>0</v>
      </c>
      <c r="O63" s="50">
        <v>37763087.859999999</v>
      </c>
      <c r="P63" s="50">
        <f>SUM(N63:O63)</f>
        <v>37763087.859999999</v>
      </c>
    </row>
    <row r="64" spans="1:16" ht="78" customHeight="1" x14ac:dyDescent="0.3">
      <c r="A64" s="8"/>
      <c r="B64" s="7"/>
      <c r="C64" s="7"/>
      <c r="D64" s="7"/>
      <c r="E64" s="7"/>
      <c r="F64" s="25" t="s">
        <v>194</v>
      </c>
      <c r="G64" s="31" t="s">
        <v>434</v>
      </c>
      <c r="H64" s="114"/>
      <c r="I64" s="114"/>
      <c r="J64" s="114"/>
      <c r="K64" s="49">
        <v>0</v>
      </c>
      <c r="L64" s="49">
        <f>SUM(L65)</f>
        <v>1937934</v>
      </c>
      <c r="M64" s="49">
        <f>SUM(K64:L64)</f>
        <v>1937934</v>
      </c>
      <c r="N64" s="49">
        <v>0</v>
      </c>
      <c r="O64" s="49">
        <f>SUM(O65)</f>
        <v>1603243</v>
      </c>
      <c r="P64" s="49">
        <f>SUM(O64)</f>
        <v>1603243</v>
      </c>
    </row>
    <row r="65" spans="1:18" ht="66" customHeight="1" thickBot="1" x14ac:dyDescent="0.35">
      <c r="A65" s="8"/>
      <c r="B65" s="7"/>
      <c r="C65" s="7"/>
      <c r="D65" s="7"/>
      <c r="E65" s="7"/>
      <c r="F65" s="18" t="s">
        <v>427</v>
      </c>
      <c r="G65" s="30" t="s">
        <v>435</v>
      </c>
      <c r="H65" s="114"/>
      <c r="I65" s="114"/>
      <c r="J65" s="114"/>
      <c r="K65" s="50">
        <v>0</v>
      </c>
      <c r="L65" s="50">
        <v>1937934</v>
      </c>
      <c r="M65" s="50">
        <f>SUM(K65:L65)</f>
        <v>1937934</v>
      </c>
      <c r="N65" s="50">
        <v>0</v>
      </c>
      <c r="O65" s="50">
        <v>1603243</v>
      </c>
      <c r="P65" s="50">
        <f>SUM(O65)</f>
        <v>1603243</v>
      </c>
      <c r="Q65" s="149"/>
      <c r="R65" s="149"/>
    </row>
    <row r="66" spans="1:18" ht="33.6" customHeight="1" x14ac:dyDescent="0.3">
      <c r="A66" s="8"/>
      <c r="B66" s="7"/>
      <c r="C66" s="7"/>
      <c r="D66" s="7"/>
      <c r="E66" s="7"/>
      <c r="F66" s="131" t="s">
        <v>428</v>
      </c>
      <c r="G66" s="31" t="s">
        <v>436</v>
      </c>
      <c r="H66" s="114"/>
      <c r="I66" s="114"/>
      <c r="J66" s="114"/>
      <c r="K66" s="49">
        <f t="shared" ref="K66:P66" si="14">SUM(K67)</f>
        <v>0</v>
      </c>
      <c r="L66" s="49">
        <f t="shared" si="14"/>
        <v>1160364.26</v>
      </c>
      <c r="M66" s="49">
        <f t="shared" si="14"/>
        <v>1160364.26</v>
      </c>
      <c r="N66" s="49">
        <f t="shared" si="14"/>
        <v>0</v>
      </c>
      <c r="O66" s="49">
        <f t="shared" si="14"/>
        <v>1206787.75</v>
      </c>
      <c r="P66" s="49">
        <f t="shared" si="14"/>
        <v>1206787.75</v>
      </c>
    </row>
    <row r="67" spans="1:18" ht="49.8" customHeight="1" x14ac:dyDescent="0.3">
      <c r="A67" s="8"/>
      <c r="B67" s="7"/>
      <c r="C67" s="7"/>
      <c r="D67" s="7"/>
      <c r="E67" s="7"/>
      <c r="F67" s="67" t="s">
        <v>429</v>
      </c>
      <c r="G67" s="30" t="s">
        <v>437</v>
      </c>
      <c r="H67" s="114"/>
      <c r="I67" s="114"/>
      <c r="J67" s="114"/>
      <c r="K67" s="50">
        <v>0</v>
      </c>
      <c r="L67" s="50">
        <v>1160364.26</v>
      </c>
      <c r="M67" s="50">
        <f>SUM(K67:L67)</f>
        <v>1160364.26</v>
      </c>
      <c r="N67" s="50">
        <v>0</v>
      </c>
      <c r="O67" s="50">
        <v>1206787.75</v>
      </c>
      <c r="P67" s="50">
        <f>SUM(N67:O67)</f>
        <v>1206787.75</v>
      </c>
    </row>
    <row r="68" spans="1:18" ht="55.8" x14ac:dyDescent="0.3">
      <c r="A68" s="9" t="s">
        <v>12</v>
      </c>
      <c r="B68" s="7"/>
      <c r="C68" s="7"/>
      <c r="D68" s="7"/>
      <c r="E68" s="7"/>
      <c r="F68" s="17" t="s">
        <v>301</v>
      </c>
      <c r="G68" s="31" t="s">
        <v>91</v>
      </c>
      <c r="H68" s="49" t="e">
        <f>SUM(H69,H85,H91,H97)</f>
        <v>#REF!</v>
      </c>
      <c r="I68" s="49">
        <f>SUM(I69,I85,I91,I97)</f>
        <v>151415.97</v>
      </c>
      <c r="J68" s="49" t="e">
        <f t="shared" si="6"/>
        <v>#REF!</v>
      </c>
      <c r="K68" s="49">
        <f>SUM(K69,K85,K91,K97)</f>
        <v>30139000</v>
      </c>
      <c r="L68" s="49">
        <f>SUM(L69,L85,L91,L97)</f>
        <v>168005</v>
      </c>
      <c r="M68" s="49">
        <f t="shared" si="7"/>
        <v>30307005</v>
      </c>
      <c r="N68" s="49">
        <f>SUM(N69,N85,N91,N97)</f>
        <v>30139000</v>
      </c>
      <c r="O68" s="49">
        <f>SUM(O69,O85,O91,O97)</f>
        <v>1168005</v>
      </c>
      <c r="P68" s="49">
        <f t="shared" si="8"/>
        <v>31307005</v>
      </c>
    </row>
    <row r="69" spans="1:18" ht="28.8" customHeight="1" x14ac:dyDescent="0.3">
      <c r="A69" s="9"/>
      <c r="B69" s="7"/>
      <c r="C69" s="7"/>
      <c r="D69" s="7"/>
      <c r="E69" s="7"/>
      <c r="F69" s="16" t="s">
        <v>302</v>
      </c>
      <c r="G69" s="31" t="s">
        <v>92</v>
      </c>
      <c r="H69" s="49" t="e">
        <f>SUM(H70)</f>
        <v>#REF!</v>
      </c>
      <c r="I69" s="49">
        <f>SUM(I71:I83)</f>
        <v>0</v>
      </c>
      <c r="J69" s="49" t="e">
        <f t="shared" si="6"/>
        <v>#REF!</v>
      </c>
      <c r="K69" s="49">
        <f>SUM(K70)</f>
        <v>18860000</v>
      </c>
      <c r="L69" s="49">
        <f>SUM(L71:L83)</f>
        <v>0</v>
      </c>
      <c r="M69" s="49">
        <f t="shared" si="7"/>
        <v>18860000</v>
      </c>
      <c r="N69" s="49">
        <f>SUM(N70)</f>
        <v>18860000</v>
      </c>
      <c r="O69" s="49">
        <f>SUM(O71:O83)</f>
        <v>1000000</v>
      </c>
      <c r="P69" s="49">
        <f t="shared" si="8"/>
        <v>19860000</v>
      </c>
    </row>
    <row r="70" spans="1:18" ht="28.2" customHeight="1" x14ac:dyDescent="0.3">
      <c r="A70" s="9"/>
      <c r="B70" s="7"/>
      <c r="C70" s="7"/>
      <c r="D70" s="7"/>
      <c r="E70" s="7"/>
      <c r="F70" s="36" t="s">
        <v>139</v>
      </c>
      <c r="G70" s="30" t="s">
        <v>93</v>
      </c>
      <c r="H70" s="50" t="e">
        <f>SUM(H71,#REF!,H74,H77:H83)</f>
        <v>#REF!</v>
      </c>
      <c r="I70" s="50">
        <v>0</v>
      </c>
      <c r="J70" s="50" t="e">
        <f t="shared" si="6"/>
        <v>#REF!</v>
      </c>
      <c r="K70" s="50">
        <f>SUM(K71,K74,K77:K84)</f>
        <v>18860000</v>
      </c>
      <c r="L70" s="50">
        <v>0</v>
      </c>
      <c r="M70" s="50">
        <f t="shared" si="7"/>
        <v>18860000</v>
      </c>
      <c r="N70" s="50">
        <f>SUM(N71,N74,N76:N84)</f>
        <v>18860000</v>
      </c>
      <c r="O70" s="50">
        <v>0</v>
      </c>
      <c r="P70" s="50">
        <f t="shared" si="8"/>
        <v>18860000</v>
      </c>
    </row>
    <row r="71" spans="1:18" ht="33.6" customHeight="1" x14ac:dyDescent="0.3">
      <c r="A71" s="9"/>
      <c r="B71" s="7"/>
      <c r="C71" s="7"/>
      <c r="D71" s="7"/>
      <c r="E71" s="7"/>
      <c r="F71" s="18" t="s">
        <v>39</v>
      </c>
      <c r="G71" s="30" t="s">
        <v>94</v>
      </c>
      <c r="H71" s="50">
        <f>SUM(H72:H73)</f>
        <v>18525000</v>
      </c>
      <c r="I71" s="50">
        <v>0</v>
      </c>
      <c r="J71" s="50">
        <f t="shared" si="6"/>
        <v>18525000</v>
      </c>
      <c r="K71" s="50">
        <f>SUM(K72:K73)</f>
        <v>18600000</v>
      </c>
      <c r="L71" s="50">
        <v>0</v>
      </c>
      <c r="M71" s="50">
        <f t="shared" si="7"/>
        <v>18600000</v>
      </c>
      <c r="N71" s="50">
        <f>SUM(N72:N73)</f>
        <v>18579592</v>
      </c>
      <c r="O71" s="50">
        <v>0</v>
      </c>
      <c r="P71" s="50">
        <f t="shared" si="8"/>
        <v>18579592</v>
      </c>
    </row>
    <row r="72" spans="1:18" ht="16.2" customHeight="1" x14ac:dyDescent="0.3">
      <c r="A72" s="9"/>
      <c r="B72" s="7"/>
      <c r="C72" s="7"/>
      <c r="D72" s="7"/>
      <c r="E72" s="7"/>
      <c r="F72" s="18" t="s">
        <v>417</v>
      </c>
      <c r="G72" s="30"/>
      <c r="H72" s="109">
        <v>7457000</v>
      </c>
      <c r="I72" s="51">
        <v>0</v>
      </c>
      <c r="J72" s="50">
        <f t="shared" si="6"/>
        <v>7457000</v>
      </c>
      <c r="K72" s="88">
        <v>8000000</v>
      </c>
      <c r="L72" s="51">
        <v>0</v>
      </c>
      <c r="M72" s="50">
        <f t="shared" si="7"/>
        <v>8000000</v>
      </c>
      <c r="N72" s="88">
        <v>7979592</v>
      </c>
      <c r="O72" s="51">
        <v>0</v>
      </c>
      <c r="P72" s="50">
        <f t="shared" si="8"/>
        <v>7979592</v>
      </c>
    </row>
    <row r="73" spans="1:18" ht="17.399999999999999" customHeight="1" x14ac:dyDescent="0.3">
      <c r="A73" s="9"/>
      <c r="B73" s="7"/>
      <c r="C73" s="7"/>
      <c r="D73" s="7"/>
      <c r="E73" s="7"/>
      <c r="F73" s="18" t="s">
        <v>418</v>
      </c>
      <c r="G73" s="30"/>
      <c r="H73" s="113">
        <v>11068000</v>
      </c>
      <c r="I73" s="112">
        <v>0</v>
      </c>
      <c r="J73" s="114">
        <f t="shared" si="6"/>
        <v>11068000</v>
      </c>
      <c r="K73" s="88">
        <v>10600000</v>
      </c>
      <c r="L73" s="51">
        <v>0</v>
      </c>
      <c r="M73" s="50">
        <f t="shared" si="7"/>
        <v>10600000</v>
      </c>
      <c r="N73" s="88">
        <v>10600000</v>
      </c>
      <c r="O73" s="51">
        <v>0</v>
      </c>
      <c r="P73" s="50">
        <f t="shared" si="8"/>
        <v>10600000</v>
      </c>
    </row>
    <row r="74" spans="1:18" ht="23.4" hidden="1" customHeight="1" x14ac:dyDescent="0.3">
      <c r="A74" s="9"/>
      <c r="B74" s="7"/>
      <c r="C74" s="7"/>
      <c r="D74" s="7"/>
      <c r="E74" s="7"/>
      <c r="F74" s="19" t="s">
        <v>319</v>
      </c>
      <c r="G74" s="30" t="s">
        <v>320</v>
      </c>
      <c r="H74" s="109">
        <v>60000</v>
      </c>
      <c r="I74" s="103"/>
      <c r="J74" s="102">
        <f t="shared" si="6"/>
        <v>60000</v>
      </c>
      <c r="K74" s="88">
        <v>0</v>
      </c>
      <c r="L74" s="51"/>
      <c r="M74" s="50">
        <f t="shared" si="7"/>
        <v>0</v>
      </c>
      <c r="N74" s="88">
        <v>0</v>
      </c>
      <c r="O74" s="51"/>
      <c r="P74" s="50">
        <f t="shared" si="8"/>
        <v>0</v>
      </c>
    </row>
    <row r="75" spans="1:18" ht="60" customHeight="1" x14ac:dyDescent="0.3">
      <c r="A75" s="9"/>
      <c r="B75" s="7"/>
      <c r="C75" s="7"/>
      <c r="D75" s="7"/>
      <c r="E75" s="7"/>
      <c r="F75" s="19" t="s">
        <v>499</v>
      </c>
      <c r="G75" s="30" t="s">
        <v>497</v>
      </c>
      <c r="H75" s="88">
        <v>0</v>
      </c>
      <c r="I75" s="51">
        <v>0</v>
      </c>
      <c r="J75" s="50">
        <v>0</v>
      </c>
      <c r="K75" s="143">
        <v>0</v>
      </c>
      <c r="L75" s="50">
        <v>0</v>
      </c>
      <c r="M75" s="50">
        <f>SUM(K75:L75)</f>
        <v>0</v>
      </c>
      <c r="N75" s="50">
        <v>0</v>
      </c>
      <c r="O75" s="50">
        <v>1000000</v>
      </c>
      <c r="P75" s="50">
        <f>SUM(N75:O75)</f>
        <v>1000000</v>
      </c>
    </row>
    <row r="76" spans="1:18" ht="50.4" customHeight="1" x14ac:dyDescent="0.3">
      <c r="A76" s="9"/>
      <c r="B76" s="7"/>
      <c r="C76" s="7"/>
      <c r="D76" s="7"/>
      <c r="E76" s="7"/>
      <c r="F76" s="19" t="s">
        <v>487</v>
      </c>
      <c r="G76" s="30" t="s">
        <v>498</v>
      </c>
      <c r="H76" s="88"/>
      <c r="I76" s="51"/>
      <c r="J76" s="50"/>
      <c r="K76" s="143">
        <v>0</v>
      </c>
      <c r="L76" s="50">
        <v>0</v>
      </c>
      <c r="M76" s="50">
        <f>SUM(K76:L76)</f>
        <v>0</v>
      </c>
      <c r="N76" s="50">
        <v>20408</v>
      </c>
      <c r="O76" s="50">
        <v>0</v>
      </c>
      <c r="P76" s="50">
        <f>SUM(N76:O76)</f>
        <v>20408</v>
      </c>
    </row>
    <row r="77" spans="1:18" ht="21.6" customHeight="1" x14ac:dyDescent="0.3">
      <c r="A77" s="9"/>
      <c r="B77" s="7"/>
      <c r="C77" s="7"/>
      <c r="D77" s="7"/>
      <c r="E77" s="7"/>
      <c r="F77" s="18" t="s">
        <v>55</v>
      </c>
      <c r="G77" s="30" t="s">
        <v>95</v>
      </c>
      <c r="H77" s="114">
        <v>230000</v>
      </c>
      <c r="I77" s="112">
        <v>0</v>
      </c>
      <c r="J77" s="114">
        <f t="shared" ref="J77:J109" si="15">SUM(H77:I77)</f>
        <v>230000</v>
      </c>
      <c r="K77" s="50">
        <v>205000</v>
      </c>
      <c r="L77" s="51">
        <v>0</v>
      </c>
      <c r="M77" s="50">
        <f t="shared" ref="M77:M106" si="16">SUM(K77:L77)</f>
        <v>205000</v>
      </c>
      <c r="N77" s="50">
        <v>205000</v>
      </c>
      <c r="O77" s="51">
        <v>0</v>
      </c>
      <c r="P77" s="50">
        <f t="shared" ref="P77:P106" si="17">SUM(N77:O77)</f>
        <v>205000</v>
      </c>
    </row>
    <row r="78" spans="1:18" ht="19.8" hidden="1" customHeight="1" x14ac:dyDescent="0.3">
      <c r="A78" s="9"/>
      <c r="B78" s="7"/>
      <c r="C78" s="7"/>
      <c r="D78" s="7"/>
      <c r="E78" s="7"/>
      <c r="F78" s="18" t="s">
        <v>195</v>
      </c>
      <c r="G78" s="30" t="s">
        <v>196</v>
      </c>
      <c r="H78" s="114">
        <v>0</v>
      </c>
      <c r="I78" s="114"/>
      <c r="J78" s="114">
        <f t="shared" si="15"/>
        <v>0</v>
      </c>
      <c r="K78" s="50">
        <v>0</v>
      </c>
      <c r="L78" s="50"/>
      <c r="M78" s="50">
        <f t="shared" si="16"/>
        <v>0</v>
      </c>
      <c r="N78" s="50">
        <v>0</v>
      </c>
      <c r="O78" s="50"/>
      <c r="P78" s="50">
        <f t="shared" si="17"/>
        <v>0</v>
      </c>
    </row>
    <row r="79" spans="1:18" ht="35.4" hidden="1" customHeight="1" x14ac:dyDescent="0.3">
      <c r="A79" s="9"/>
      <c r="B79" s="7"/>
      <c r="C79" s="7"/>
      <c r="D79" s="7"/>
      <c r="E79" s="7"/>
      <c r="F79" s="18" t="s">
        <v>391</v>
      </c>
      <c r="G79" s="30" t="s">
        <v>409</v>
      </c>
      <c r="H79" s="114">
        <v>0</v>
      </c>
      <c r="I79" s="114">
        <v>0</v>
      </c>
      <c r="J79" s="114">
        <f t="shared" si="15"/>
        <v>0</v>
      </c>
      <c r="K79" s="50">
        <v>0</v>
      </c>
      <c r="L79" s="50">
        <v>0</v>
      </c>
      <c r="M79" s="50">
        <f t="shared" si="16"/>
        <v>0</v>
      </c>
      <c r="N79" s="50">
        <v>0</v>
      </c>
      <c r="O79" s="50">
        <v>0</v>
      </c>
      <c r="P79" s="50">
        <f t="shared" si="17"/>
        <v>0</v>
      </c>
    </row>
    <row r="80" spans="1:18" ht="22.8" hidden="1" customHeight="1" x14ac:dyDescent="0.3">
      <c r="A80" s="9"/>
      <c r="B80" s="7"/>
      <c r="C80" s="7"/>
      <c r="D80" s="7"/>
      <c r="E80" s="7"/>
      <c r="F80" s="18" t="s">
        <v>392</v>
      </c>
      <c r="G80" s="30" t="s">
        <v>390</v>
      </c>
      <c r="H80" s="114">
        <v>0</v>
      </c>
      <c r="I80" s="114">
        <v>0</v>
      </c>
      <c r="J80" s="114">
        <f t="shared" si="15"/>
        <v>0</v>
      </c>
      <c r="K80" s="50">
        <v>0</v>
      </c>
      <c r="L80" s="50">
        <v>0</v>
      </c>
      <c r="M80" s="50">
        <f t="shared" si="16"/>
        <v>0</v>
      </c>
      <c r="N80" s="50">
        <v>0</v>
      </c>
      <c r="O80" s="50">
        <v>0</v>
      </c>
      <c r="P80" s="50">
        <f t="shared" si="17"/>
        <v>0</v>
      </c>
    </row>
    <row r="81" spans="1:16" ht="15" hidden="1" customHeight="1" x14ac:dyDescent="0.3">
      <c r="A81" s="9"/>
      <c r="B81" s="7"/>
      <c r="C81" s="7"/>
      <c r="D81" s="7"/>
      <c r="E81" s="7"/>
      <c r="F81" s="18" t="s">
        <v>394</v>
      </c>
      <c r="G81" s="30" t="s">
        <v>393</v>
      </c>
      <c r="H81" s="114">
        <v>0</v>
      </c>
      <c r="I81" s="114">
        <v>0</v>
      </c>
      <c r="J81" s="114">
        <f t="shared" si="15"/>
        <v>0</v>
      </c>
      <c r="K81" s="50">
        <v>0</v>
      </c>
      <c r="L81" s="50">
        <v>0</v>
      </c>
      <c r="M81" s="50">
        <f t="shared" si="16"/>
        <v>0</v>
      </c>
      <c r="N81" s="50">
        <v>0</v>
      </c>
      <c r="O81" s="50">
        <v>0</v>
      </c>
      <c r="P81" s="50">
        <f t="shared" si="17"/>
        <v>0</v>
      </c>
    </row>
    <row r="82" spans="1:16" ht="26.4" customHeight="1" x14ac:dyDescent="0.3">
      <c r="A82" s="9"/>
      <c r="B82" s="7"/>
      <c r="C82" s="7"/>
      <c r="D82" s="7"/>
      <c r="E82" s="7"/>
      <c r="F82" s="18" t="s">
        <v>222</v>
      </c>
      <c r="G82" s="30" t="s">
        <v>223</v>
      </c>
      <c r="H82" s="114">
        <v>10000</v>
      </c>
      <c r="I82" s="114">
        <v>0</v>
      </c>
      <c r="J82" s="114">
        <f t="shared" si="15"/>
        <v>10000</v>
      </c>
      <c r="K82" s="50">
        <v>10000</v>
      </c>
      <c r="L82" s="50">
        <v>0</v>
      </c>
      <c r="M82" s="50">
        <f t="shared" si="16"/>
        <v>10000</v>
      </c>
      <c r="N82" s="50">
        <v>10000</v>
      </c>
      <c r="O82" s="50">
        <v>0</v>
      </c>
      <c r="P82" s="50">
        <f t="shared" si="17"/>
        <v>10000</v>
      </c>
    </row>
    <row r="83" spans="1:16" ht="25.2" customHeight="1" x14ac:dyDescent="0.3">
      <c r="A83" s="9"/>
      <c r="B83" s="7"/>
      <c r="C83" s="7"/>
      <c r="D83" s="7"/>
      <c r="E83" s="7"/>
      <c r="F83" s="18" t="s">
        <v>224</v>
      </c>
      <c r="G83" s="30" t="s">
        <v>225</v>
      </c>
      <c r="H83" s="114">
        <v>20000</v>
      </c>
      <c r="I83" s="114">
        <v>0</v>
      </c>
      <c r="J83" s="114">
        <f t="shared" si="15"/>
        <v>20000</v>
      </c>
      <c r="K83" s="50">
        <v>20000</v>
      </c>
      <c r="L83" s="50">
        <v>0</v>
      </c>
      <c r="M83" s="50">
        <f t="shared" si="16"/>
        <v>20000</v>
      </c>
      <c r="N83" s="50">
        <v>20000</v>
      </c>
      <c r="O83" s="50">
        <v>0</v>
      </c>
      <c r="P83" s="50">
        <f t="shared" si="17"/>
        <v>20000</v>
      </c>
    </row>
    <row r="84" spans="1:16" ht="25.2" customHeight="1" x14ac:dyDescent="0.3">
      <c r="A84" s="9"/>
      <c r="B84" s="7"/>
      <c r="C84" s="7"/>
      <c r="D84" s="7"/>
      <c r="E84" s="7"/>
      <c r="F84" s="18" t="s">
        <v>448</v>
      </c>
      <c r="G84" s="30" t="s">
        <v>449</v>
      </c>
      <c r="H84" s="114"/>
      <c r="I84" s="114"/>
      <c r="J84" s="114"/>
      <c r="K84" s="50">
        <v>25000</v>
      </c>
      <c r="L84" s="50"/>
      <c r="M84" s="50">
        <f t="shared" si="16"/>
        <v>25000</v>
      </c>
      <c r="N84" s="50">
        <v>25000</v>
      </c>
      <c r="O84" s="50"/>
      <c r="P84" s="50">
        <f t="shared" si="17"/>
        <v>25000</v>
      </c>
    </row>
    <row r="85" spans="1:16" ht="40.799999999999997" customHeight="1" x14ac:dyDescent="0.3">
      <c r="A85" s="6" t="s">
        <v>13</v>
      </c>
      <c r="B85" s="7" t="s">
        <v>26</v>
      </c>
      <c r="C85" s="7" t="s">
        <v>28</v>
      </c>
      <c r="D85" s="7"/>
      <c r="E85" s="7"/>
      <c r="F85" s="90" t="s">
        <v>303</v>
      </c>
      <c r="G85" s="31" t="s">
        <v>96</v>
      </c>
      <c r="H85" s="117">
        <f>SUM(H86)</f>
        <v>6891529.4500000002</v>
      </c>
      <c r="I85" s="117">
        <f>SUM(I86:I89)</f>
        <v>151415.97</v>
      </c>
      <c r="J85" s="117">
        <f t="shared" si="15"/>
        <v>7042945.4199999999</v>
      </c>
      <c r="K85" s="49">
        <f>SUM(K86)</f>
        <v>7265000</v>
      </c>
      <c r="L85" s="49">
        <f>SUM(L86:L89)</f>
        <v>168005</v>
      </c>
      <c r="M85" s="49">
        <f t="shared" si="16"/>
        <v>7433005</v>
      </c>
      <c r="N85" s="49">
        <f>SUM(N86)</f>
        <v>7265000</v>
      </c>
      <c r="O85" s="49">
        <f>SUM(O86:O89)</f>
        <v>168005</v>
      </c>
      <c r="P85" s="49">
        <f t="shared" si="17"/>
        <v>7433005</v>
      </c>
    </row>
    <row r="86" spans="1:16" ht="25.2" customHeight="1" x14ac:dyDescent="0.3">
      <c r="A86" s="6"/>
      <c r="B86" s="7"/>
      <c r="C86" s="7"/>
      <c r="D86" s="7"/>
      <c r="E86" s="7"/>
      <c r="F86" s="37" t="s">
        <v>140</v>
      </c>
      <c r="G86" s="30" t="s">
        <v>97</v>
      </c>
      <c r="H86" s="114">
        <f>SUM(H87:H90)</f>
        <v>6891529.4500000002</v>
      </c>
      <c r="I86" s="112">
        <v>0</v>
      </c>
      <c r="J86" s="114">
        <f t="shared" si="15"/>
        <v>6891529.4500000002</v>
      </c>
      <c r="K86" s="50">
        <f>SUM(K87:K90)</f>
        <v>7265000</v>
      </c>
      <c r="L86" s="51">
        <v>0</v>
      </c>
      <c r="M86" s="50">
        <f t="shared" si="16"/>
        <v>7265000</v>
      </c>
      <c r="N86" s="50">
        <f>SUM(N87:N90)</f>
        <v>7265000</v>
      </c>
      <c r="O86" s="51">
        <v>0</v>
      </c>
      <c r="P86" s="50">
        <f t="shared" si="17"/>
        <v>7265000</v>
      </c>
    </row>
    <row r="87" spans="1:16" ht="35.4" customHeight="1" x14ac:dyDescent="0.3">
      <c r="A87" s="6"/>
      <c r="B87" s="7"/>
      <c r="C87" s="7"/>
      <c r="D87" s="7"/>
      <c r="E87" s="7"/>
      <c r="F87" s="18" t="s">
        <v>351</v>
      </c>
      <c r="G87" s="30" t="s">
        <v>98</v>
      </c>
      <c r="H87" s="114">
        <v>6840000</v>
      </c>
      <c r="I87" s="112">
        <v>0</v>
      </c>
      <c r="J87" s="114">
        <f t="shared" si="15"/>
        <v>6840000</v>
      </c>
      <c r="K87" s="50">
        <v>7211571</v>
      </c>
      <c r="L87" s="51">
        <v>0</v>
      </c>
      <c r="M87" s="50">
        <f t="shared" si="16"/>
        <v>7211571</v>
      </c>
      <c r="N87" s="50">
        <v>7211571</v>
      </c>
      <c r="O87" s="51">
        <v>0</v>
      </c>
      <c r="P87" s="50">
        <f t="shared" si="17"/>
        <v>7211571</v>
      </c>
    </row>
    <row r="88" spans="1:16" ht="20.399999999999999" customHeight="1" x14ac:dyDescent="0.3">
      <c r="A88" s="6"/>
      <c r="B88" s="7"/>
      <c r="C88" s="7"/>
      <c r="D88" s="7"/>
      <c r="E88" s="7"/>
      <c r="F88" s="18" t="s">
        <v>56</v>
      </c>
      <c r="G88" s="30" t="s">
        <v>99</v>
      </c>
      <c r="H88" s="114">
        <v>50000</v>
      </c>
      <c r="I88" s="112">
        <v>0</v>
      </c>
      <c r="J88" s="114">
        <f t="shared" si="15"/>
        <v>50000</v>
      </c>
      <c r="K88" s="50">
        <v>50000</v>
      </c>
      <c r="L88" s="51">
        <v>0</v>
      </c>
      <c r="M88" s="50">
        <f t="shared" si="16"/>
        <v>50000</v>
      </c>
      <c r="N88" s="50">
        <v>50000</v>
      </c>
      <c r="O88" s="51">
        <v>0</v>
      </c>
      <c r="P88" s="50">
        <f t="shared" si="17"/>
        <v>50000</v>
      </c>
    </row>
    <row r="89" spans="1:16" ht="24" customHeight="1" x14ac:dyDescent="0.3">
      <c r="A89" s="6"/>
      <c r="B89" s="7"/>
      <c r="C89" s="7"/>
      <c r="D89" s="7"/>
      <c r="E89" s="7"/>
      <c r="F89" s="18" t="s">
        <v>379</v>
      </c>
      <c r="G89" s="30" t="s">
        <v>380</v>
      </c>
      <c r="H89" s="114"/>
      <c r="I89" s="114">
        <v>151415.97</v>
      </c>
      <c r="J89" s="114">
        <f t="shared" si="15"/>
        <v>151415.97</v>
      </c>
      <c r="K89" s="50">
        <v>0</v>
      </c>
      <c r="L89" s="50">
        <v>168005</v>
      </c>
      <c r="M89" s="50">
        <f t="shared" si="16"/>
        <v>168005</v>
      </c>
      <c r="N89" s="50">
        <v>0</v>
      </c>
      <c r="O89" s="50">
        <v>168005</v>
      </c>
      <c r="P89" s="50">
        <f t="shared" si="17"/>
        <v>168005</v>
      </c>
    </row>
    <row r="90" spans="1:16" ht="22.8" customHeight="1" x14ac:dyDescent="0.3">
      <c r="A90" s="6"/>
      <c r="B90" s="7"/>
      <c r="C90" s="7"/>
      <c r="D90" s="7"/>
      <c r="E90" s="7"/>
      <c r="F90" s="18" t="s">
        <v>405</v>
      </c>
      <c r="G90" s="30" t="s">
        <v>406</v>
      </c>
      <c r="H90" s="114">
        <v>1529.45</v>
      </c>
      <c r="I90" s="114">
        <v>0</v>
      </c>
      <c r="J90" s="114">
        <f t="shared" si="15"/>
        <v>1529.45</v>
      </c>
      <c r="K90" s="50">
        <v>3429</v>
      </c>
      <c r="L90" s="50">
        <v>0</v>
      </c>
      <c r="M90" s="50">
        <f t="shared" si="16"/>
        <v>3429</v>
      </c>
      <c r="N90" s="50">
        <v>3429</v>
      </c>
      <c r="O90" s="50">
        <v>0</v>
      </c>
      <c r="P90" s="50">
        <f t="shared" si="17"/>
        <v>3429</v>
      </c>
    </row>
    <row r="91" spans="1:16" ht="69.599999999999994" x14ac:dyDescent="0.3">
      <c r="A91" s="6"/>
      <c r="B91" s="7"/>
      <c r="C91" s="7" t="s">
        <v>34</v>
      </c>
      <c r="D91" s="7"/>
      <c r="E91" s="7"/>
      <c r="F91" s="90" t="s">
        <v>304</v>
      </c>
      <c r="G91" s="31" t="s">
        <v>100</v>
      </c>
      <c r="H91" s="117">
        <f>SUM(H93,H94)</f>
        <v>305000</v>
      </c>
      <c r="I91" s="112">
        <v>0</v>
      </c>
      <c r="J91" s="117">
        <f t="shared" si="15"/>
        <v>305000</v>
      </c>
      <c r="K91" s="49">
        <f>SUM(K93,K94)</f>
        <v>200000</v>
      </c>
      <c r="L91" s="51">
        <v>0</v>
      </c>
      <c r="M91" s="49">
        <f t="shared" si="16"/>
        <v>200000</v>
      </c>
      <c r="N91" s="49">
        <f>SUM(N93,N94)</f>
        <v>200000</v>
      </c>
      <c r="O91" s="51">
        <v>0</v>
      </c>
      <c r="P91" s="50">
        <f t="shared" si="17"/>
        <v>200000</v>
      </c>
    </row>
    <row r="92" spans="1:16" ht="41.4" x14ac:dyDescent="0.3">
      <c r="A92" s="6"/>
      <c r="B92" s="7"/>
      <c r="C92" s="7"/>
      <c r="D92" s="7"/>
      <c r="E92" s="7"/>
      <c r="F92" s="37" t="s">
        <v>141</v>
      </c>
      <c r="G92" s="30" t="s">
        <v>101</v>
      </c>
      <c r="H92" s="114">
        <f>SUM(H93)</f>
        <v>85000</v>
      </c>
      <c r="I92" s="112">
        <v>0</v>
      </c>
      <c r="J92" s="114">
        <f t="shared" si="15"/>
        <v>85000</v>
      </c>
      <c r="K92" s="50">
        <f>SUM(K93)</f>
        <v>100000</v>
      </c>
      <c r="L92" s="51">
        <v>0</v>
      </c>
      <c r="M92" s="50">
        <f t="shared" si="16"/>
        <v>100000</v>
      </c>
      <c r="N92" s="50">
        <f>SUM(N93)</f>
        <v>100000</v>
      </c>
      <c r="O92" s="51">
        <v>0</v>
      </c>
      <c r="P92" s="50">
        <f t="shared" si="17"/>
        <v>100000</v>
      </c>
    </row>
    <row r="93" spans="1:16" ht="16.2" customHeight="1" x14ac:dyDescent="0.3">
      <c r="A93" s="6" t="s">
        <v>14</v>
      </c>
      <c r="B93" s="7">
        <v>982</v>
      </c>
      <c r="C93" s="7" t="s">
        <v>34</v>
      </c>
      <c r="D93" s="7"/>
      <c r="E93" s="7"/>
      <c r="F93" s="18" t="s">
        <v>57</v>
      </c>
      <c r="G93" s="30" t="s">
        <v>102</v>
      </c>
      <c r="H93" s="114">
        <v>85000</v>
      </c>
      <c r="I93" s="112">
        <v>0</v>
      </c>
      <c r="J93" s="114">
        <f t="shared" si="15"/>
        <v>85000</v>
      </c>
      <c r="K93" s="50">
        <v>100000</v>
      </c>
      <c r="L93" s="51">
        <v>0</v>
      </c>
      <c r="M93" s="50">
        <f t="shared" si="16"/>
        <v>100000</v>
      </c>
      <c r="N93" s="50">
        <v>100000</v>
      </c>
      <c r="O93" s="51">
        <v>0</v>
      </c>
      <c r="P93" s="50">
        <f t="shared" si="17"/>
        <v>100000</v>
      </c>
    </row>
    <row r="94" spans="1:16" ht="41.4" x14ac:dyDescent="0.3">
      <c r="A94" s="6"/>
      <c r="B94" s="7"/>
      <c r="C94" s="7"/>
      <c r="D94" s="7"/>
      <c r="E94" s="7"/>
      <c r="F94" s="37" t="s">
        <v>143</v>
      </c>
      <c r="G94" s="30" t="s">
        <v>144</v>
      </c>
      <c r="H94" s="114">
        <f>SUM(H95:H96)</f>
        <v>220000</v>
      </c>
      <c r="I94" s="112">
        <v>0</v>
      </c>
      <c r="J94" s="114">
        <f t="shared" si="15"/>
        <v>220000</v>
      </c>
      <c r="K94" s="50">
        <f>SUM(K95:K96)</f>
        <v>100000</v>
      </c>
      <c r="L94" s="51">
        <v>0</v>
      </c>
      <c r="M94" s="50">
        <f t="shared" si="16"/>
        <v>100000</v>
      </c>
      <c r="N94" s="50">
        <f>SUM(N95:N96)</f>
        <v>100000</v>
      </c>
      <c r="O94" s="51">
        <v>0</v>
      </c>
      <c r="P94" s="50">
        <f t="shared" si="17"/>
        <v>100000</v>
      </c>
    </row>
    <row r="95" spans="1:16" ht="15" customHeight="1" x14ac:dyDescent="0.3">
      <c r="A95" s="6"/>
      <c r="B95" s="7"/>
      <c r="C95" s="7"/>
      <c r="D95" s="7"/>
      <c r="E95" s="7"/>
      <c r="F95" s="18" t="s">
        <v>190</v>
      </c>
      <c r="G95" s="30" t="s">
        <v>145</v>
      </c>
      <c r="H95" s="114">
        <v>220000</v>
      </c>
      <c r="I95" s="112">
        <v>0</v>
      </c>
      <c r="J95" s="114">
        <f t="shared" si="15"/>
        <v>220000</v>
      </c>
      <c r="K95" s="50">
        <v>100000</v>
      </c>
      <c r="L95" s="51">
        <v>0</v>
      </c>
      <c r="M95" s="50">
        <f t="shared" si="16"/>
        <v>100000</v>
      </c>
      <c r="N95" s="50">
        <v>100000</v>
      </c>
      <c r="O95" s="51">
        <v>0</v>
      </c>
      <c r="P95" s="50">
        <f t="shared" si="17"/>
        <v>100000</v>
      </c>
    </row>
    <row r="96" spans="1:16" ht="29.4" hidden="1" customHeight="1" x14ac:dyDescent="0.3">
      <c r="A96" s="6"/>
      <c r="B96" s="7"/>
      <c r="C96" s="7"/>
      <c r="D96" s="7"/>
      <c r="E96" s="7"/>
      <c r="F96" s="18" t="s">
        <v>317</v>
      </c>
      <c r="G96" s="30" t="s">
        <v>318</v>
      </c>
      <c r="H96" s="114">
        <v>0</v>
      </c>
      <c r="I96" s="112"/>
      <c r="J96" s="114">
        <f t="shared" si="15"/>
        <v>0</v>
      </c>
      <c r="K96" s="50">
        <v>0</v>
      </c>
      <c r="L96" s="51"/>
      <c r="M96" s="50">
        <f t="shared" si="16"/>
        <v>0</v>
      </c>
      <c r="N96" s="50">
        <v>0</v>
      </c>
      <c r="O96" s="51"/>
      <c r="P96" s="50">
        <f t="shared" si="17"/>
        <v>0</v>
      </c>
    </row>
    <row r="97" spans="1:16" ht="55.8" x14ac:dyDescent="0.3">
      <c r="A97" s="6"/>
      <c r="B97" s="7"/>
      <c r="C97" s="7"/>
      <c r="D97" s="7"/>
      <c r="E97" s="7"/>
      <c r="F97" s="90" t="s">
        <v>142</v>
      </c>
      <c r="G97" s="31" t="s">
        <v>358</v>
      </c>
      <c r="H97" s="117">
        <f>SUM(H98)</f>
        <v>3830000</v>
      </c>
      <c r="I97" s="119">
        <v>0</v>
      </c>
      <c r="J97" s="117">
        <f t="shared" si="15"/>
        <v>3830000</v>
      </c>
      <c r="K97" s="49">
        <f>SUM(K98)</f>
        <v>3814000</v>
      </c>
      <c r="L97" s="142">
        <v>0</v>
      </c>
      <c r="M97" s="49">
        <f t="shared" si="16"/>
        <v>3814000</v>
      </c>
      <c r="N97" s="49">
        <f>SUM(N98)</f>
        <v>3814000</v>
      </c>
      <c r="O97" s="142">
        <v>0</v>
      </c>
      <c r="P97" s="49">
        <f t="shared" si="17"/>
        <v>3814000</v>
      </c>
    </row>
    <row r="98" spans="1:16" ht="36.6" x14ac:dyDescent="0.3">
      <c r="A98" s="6"/>
      <c r="B98" s="7"/>
      <c r="C98" s="7"/>
      <c r="D98" s="7"/>
      <c r="E98" s="7"/>
      <c r="F98" s="18" t="s">
        <v>39</v>
      </c>
      <c r="G98" s="30" t="s">
        <v>359</v>
      </c>
      <c r="H98" s="114">
        <v>3830000</v>
      </c>
      <c r="I98" s="112">
        <v>0</v>
      </c>
      <c r="J98" s="114">
        <f t="shared" si="15"/>
        <v>3830000</v>
      </c>
      <c r="K98" s="50">
        <v>3814000</v>
      </c>
      <c r="L98" s="51">
        <v>0</v>
      </c>
      <c r="M98" s="50">
        <f t="shared" si="16"/>
        <v>3814000</v>
      </c>
      <c r="N98" s="50">
        <v>3814000</v>
      </c>
      <c r="O98" s="51">
        <v>0</v>
      </c>
      <c r="P98" s="50">
        <f t="shared" si="17"/>
        <v>3814000</v>
      </c>
    </row>
    <row r="99" spans="1:16" ht="83.4" x14ac:dyDescent="0.3">
      <c r="A99" s="9" t="s">
        <v>15</v>
      </c>
      <c r="B99" s="7"/>
      <c r="C99" s="7"/>
      <c r="D99" s="7"/>
      <c r="E99" s="7"/>
      <c r="F99" s="17" t="s">
        <v>305</v>
      </c>
      <c r="G99" s="31" t="s">
        <v>103</v>
      </c>
      <c r="H99" s="117">
        <f>SUM(H100,H102,H104,H107,H111,H113,H115,H117)</f>
        <v>7000000</v>
      </c>
      <c r="I99" s="117">
        <f>SUM(I100+I102+I104+I107+I113+I115,I117)</f>
        <v>9002389.0099999998</v>
      </c>
      <c r="J99" s="117">
        <f t="shared" si="15"/>
        <v>16002389.01</v>
      </c>
      <c r="K99" s="49">
        <f>SUM(K100,K102,K104,K107,K111,K113,K115,K117)</f>
        <v>7600000</v>
      </c>
      <c r="L99" s="49">
        <f>SUM(L100+L102+L104+L107+L113+L115,L117)</f>
        <v>0</v>
      </c>
      <c r="M99" s="49">
        <f t="shared" si="16"/>
        <v>7600000</v>
      </c>
      <c r="N99" s="49">
        <f>SUM(N100,N102,N104,N107,N111,N113,N115,N117)</f>
        <v>7250000</v>
      </c>
      <c r="O99" s="49">
        <f>SUM(O100+O102+O104+O107+O113+O115,O117)</f>
        <v>0</v>
      </c>
      <c r="P99" s="49">
        <f t="shared" si="17"/>
        <v>7250000</v>
      </c>
    </row>
    <row r="100" spans="1:16" ht="15" customHeight="1" x14ac:dyDescent="0.3">
      <c r="A100" s="6"/>
      <c r="B100" s="7"/>
      <c r="C100" s="7"/>
      <c r="D100" s="7"/>
      <c r="E100" s="7"/>
      <c r="F100" s="29" t="s">
        <v>146</v>
      </c>
      <c r="G100" s="30" t="s">
        <v>331</v>
      </c>
      <c r="H100" s="114">
        <f>SUM(H101)</f>
        <v>700000</v>
      </c>
      <c r="I100" s="114">
        <v>0</v>
      </c>
      <c r="J100" s="114">
        <f t="shared" si="15"/>
        <v>700000</v>
      </c>
      <c r="K100" s="50">
        <f>SUM(K101)</f>
        <v>800000</v>
      </c>
      <c r="L100" s="50">
        <v>0</v>
      </c>
      <c r="M100" s="50">
        <f t="shared" si="16"/>
        <v>800000</v>
      </c>
      <c r="N100" s="50">
        <f>SUM(N101)</f>
        <v>650000</v>
      </c>
      <c r="O100" s="50">
        <v>0</v>
      </c>
      <c r="P100" s="50">
        <f t="shared" si="17"/>
        <v>650000</v>
      </c>
    </row>
    <row r="101" spans="1:16" ht="27" x14ac:dyDescent="0.3">
      <c r="A101" s="6"/>
      <c r="B101" s="7"/>
      <c r="C101" s="7"/>
      <c r="D101" s="7"/>
      <c r="E101" s="7"/>
      <c r="F101" s="27" t="s">
        <v>62</v>
      </c>
      <c r="G101" s="30" t="s">
        <v>332</v>
      </c>
      <c r="H101" s="114">
        <v>700000</v>
      </c>
      <c r="I101" s="114">
        <v>0</v>
      </c>
      <c r="J101" s="114">
        <f t="shared" si="15"/>
        <v>700000</v>
      </c>
      <c r="K101" s="50">
        <v>800000</v>
      </c>
      <c r="L101" s="50">
        <v>0</v>
      </c>
      <c r="M101" s="50">
        <f t="shared" si="16"/>
        <v>800000</v>
      </c>
      <c r="N101" s="50">
        <v>650000</v>
      </c>
      <c r="O101" s="50">
        <v>0</v>
      </c>
      <c r="P101" s="50">
        <f t="shared" si="17"/>
        <v>650000</v>
      </c>
    </row>
    <row r="102" spans="1:16" ht="40.200000000000003" x14ac:dyDescent="0.3">
      <c r="A102" s="6"/>
      <c r="B102" s="7"/>
      <c r="C102" s="7"/>
      <c r="D102" s="7"/>
      <c r="E102" s="7"/>
      <c r="F102" s="29" t="s">
        <v>147</v>
      </c>
      <c r="G102" s="30" t="s">
        <v>333</v>
      </c>
      <c r="H102" s="114">
        <f>SUM(H103)</f>
        <v>600000</v>
      </c>
      <c r="I102" s="114">
        <v>0</v>
      </c>
      <c r="J102" s="114">
        <f t="shared" si="15"/>
        <v>600000</v>
      </c>
      <c r="K102" s="50">
        <f>SUM(K103)</f>
        <v>640000</v>
      </c>
      <c r="L102" s="50">
        <v>0</v>
      </c>
      <c r="M102" s="50">
        <f t="shared" si="16"/>
        <v>640000</v>
      </c>
      <c r="N102" s="50">
        <f>SUM(N103)</f>
        <v>1015000</v>
      </c>
      <c r="O102" s="50">
        <v>0</v>
      </c>
      <c r="P102" s="50">
        <f t="shared" si="17"/>
        <v>1015000</v>
      </c>
    </row>
    <row r="103" spans="1:16" ht="27" x14ac:dyDescent="0.3">
      <c r="A103" s="6"/>
      <c r="B103" s="7"/>
      <c r="C103" s="7"/>
      <c r="D103" s="7"/>
      <c r="E103" s="7"/>
      <c r="F103" s="27" t="s">
        <v>63</v>
      </c>
      <c r="G103" s="30" t="s">
        <v>334</v>
      </c>
      <c r="H103" s="114">
        <v>600000</v>
      </c>
      <c r="I103" s="114">
        <v>0</v>
      </c>
      <c r="J103" s="114">
        <f t="shared" si="15"/>
        <v>600000</v>
      </c>
      <c r="K103" s="50">
        <v>640000</v>
      </c>
      <c r="L103" s="50">
        <v>0</v>
      </c>
      <c r="M103" s="50">
        <f t="shared" si="16"/>
        <v>640000</v>
      </c>
      <c r="N103" s="50">
        <v>1015000</v>
      </c>
      <c r="O103" s="50">
        <v>0</v>
      </c>
      <c r="P103" s="50">
        <f t="shared" si="17"/>
        <v>1015000</v>
      </c>
    </row>
    <row r="104" spans="1:16" ht="40.200000000000003" x14ac:dyDescent="0.3">
      <c r="A104" s="6"/>
      <c r="B104" s="7"/>
      <c r="C104" s="7"/>
      <c r="D104" s="7"/>
      <c r="E104" s="7"/>
      <c r="F104" s="29" t="s">
        <v>191</v>
      </c>
      <c r="G104" s="30" t="s">
        <v>335</v>
      </c>
      <c r="H104" s="114">
        <f>SUM(H105)</f>
        <v>4709066.78</v>
      </c>
      <c r="I104" s="114">
        <f>SUM(I105:I106)</f>
        <v>0</v>
      </c>
      <c r="J104" s="114">
        <f t="shared" si="15"/>
        <v>4709066.78</v>
      </c>
      <c r="K104" s="50">
        <f>SUM(K105)</f>
        <v>4150000</v>
      </c>
      <c r="L104" s="50">
        <f>SUM(L105:L106)</f>
        <v>0</v>
      </c>
      <c r="M104" s="50">
        <f t="shared" si="16"/>
        <v>4150000</v>
      </c>
      <c r="N104" s="50">
        <f>SUM(N105)</f>
        <v>5475000</v>
      </c>
      <c r="O104" s="50">
        <f>SUM(O105:O106)</f>
        <v>0</v>
      </c>
      <c r="P104" s="50">
        <f t="shared" si="17"/>
        <v>5475000</v>
      </c>
    </row>
    <row r="105" spans="1:16" ht="33.6" customHeight="1" thickBot="1" x14ac:dyDescent="0.35">
      <c r="A105" s="6"/>
      <c r="B105" s="7"/>
      <c r="C105" s="7"/>
      <c r="D105" s="7"/>
      <c r="E105" s="7"/>
      <c r="F105" s="27" t="s">
        <v>66</v>
      </c>
      <c r="G105" s="30" t="s">
        <v>336</v>
      </c>
      <c r="H105" s="114">
        <v>4709066.78</v>
      </c>
      <c r="I105" s="114">
        <v>0</v>
      </c>
      <c r="J105" s="114">
        <f t="shared" si="15"/>
        <v>4709066.78</v>
      </c>
      <c r="K105" s="50">
        <v>4150000</v>
      </c>
      <c r="L105" s="50">
        <v>0</v>
      </c>
      <c r="M105" s="50">
        <f t="shared" si="16"/>
        <v>4150000</v>
      </c>
      <c r="N105" s="50">
        <v>5475000</v>
      </c>
      <c r="O105" s="50">
        <v>0</v>
      </c>
      <c r="P105" s="50">
        <f t="shared" si="17"/>
        <v>5475000</v>
      </c>
    </row>
    <row r="106" spans="1:16" ht="52.8" hidden="1" customHeight="1" thickBot="1" x14ac:dyDescent="0.35">
      <c r="A106" s="6"/>
      <c r="B106" s="7"/>
      <c r="C106" s="7"/>
      <c r="D106" s="7"/>
      <c r="E106" s="7"/>
      <c r="F106" s="27" t="s">
        <v>197</v>
      </c>
      <c r="G106" s="30" t="s">
        <v>389</v>
      </c>
      <c r="H106" s="114">
        <v>0</v>
      </c>
      <c r="I106" s="114">
        <v>0</v>
      </c>
      <c r="J106" s="114">
        <f t="shared" si="15"/>
        <v>0</v>
      </c>
      <c r="K106" s="50">
        <v>0</v>
      </c>
      <c r="L106" s="50">
        <v>0</v>
      </c>
      <c r="M106" s="50">
        <f t="shared" si="16"/>
        <v>0</v>
      </c>
      <c r="N106" s="50">
        <v>0</v>
      </c>
      <c r="O106" s="50">
        <v>0</v>
      </c>
      <c r="P106" s="50">
        <f t="shared" si="17"/>
        <v>0</v>
      </c>
    </row>
    <row r="107" spans="1:16" ht="20.399999999999999" hidden="1" customHeight="1" x14ac:dyDescent="0.3">
      <c r="A107" s="6"/>
      <c r="B107" s="7"/>
      <c r="C107" s="7"/>
      <c r="D107" s="7"/>
      <c r="E107" s="7"/>
      <c r="F107" s="29" t="s">
        <v>211</v>
      </c>
      <c r="G107" s="30" t="s">
        <v>337</v>
      </c>
      <c r="H107" s="114">
        <f>SUM(H108:H109)</f>
        <v>0</v>
      </c>
      <c r="I107" s="114">
        <v>0</v>
      </c>
      <c r="J107" s="114">
        <f t="shared" si="15"/>
        <v>0</v>
      </c>
      <c r="K107" s="144"/>
      <c r="L107" s="144"/>
      <c r="M107" s="144"/>
      <c r="N107" s="144"/>
      <c r="O107" s="144"/>
      <c r="P107" s="144"/>
    </row>
    <row r="108" spans="1:16" ht="12" hidden="1" customHeight="1" x14ac:dyDescent="0.3">
      <c r="A108" s="6"/>
      <c r="B108" s="7"/>
      <c r="C108" s="7"/>
      <c r="D108" s="7"/>
      <c r="E108" s="7"/>
      <c r="F108" s="27" t="s">
        <v>238</v>
      </c>
      <c r="G108" s="30" t="s">
        <v>338</v>
      </c>
      <c r="H108" s="114">
        <v>0</v>
      </c>
      <c r="I108" s="112">
        <v>0</v>
      </c>
      <c r="J108" s="114">
        <f t="shared" si="15"/>
        <v>0</v>
      </c>
      <c r="K108" s="144"/>
      <c r="L108" s="144"/>
      <c r="M108" s="144"/>
      <c r="N108" s="144"/>
      <c r="O108" s="144"/>
      <c r="P108" s="144"/>
    </row>
    <row r="109" spans="1:16" ht="18" hidden="1" customHeight="1" x14ac:dyDescent="0.3">
      <c r="A109" s="6"/>
      <c r="B109" s="7"/>
      <c r="C109" s="7"/>
      <c r="D109" s="7"/>
      <c r="E109" s="7"/>
      <c r="F109" s="27" t="s">
        <v>212</v>
      </c>
      <c r="G109" s="30" t="s">
        <v>339</v>
      </c>
      <c r="H109" s="114">
        <v>0</v>
      </c>
      <c r="I109" s="112">
        <v>0</v>
      </c>
      <c r="J109" s="114">
        <f t="shared" si="15"/>
        <v>0</v>
      </c>
      <c r="K109" s="144"/>
      <c r="L109" s="144"/>
      <c r="M109" s="144"/>
      <c r="N109" s="144"/>
      <c r="O109" s="144"/>
      <c r="P109" s="144"/>
    </row>
    <row r="110" spans="1:16" ht="15" hidden="1" customHeight="1" x14ac:dyDescent="0.3">
      <c r="A110" s="6"/>
      <c r="B110" s="7"/>
      <c r="C110" s="7"/>
      <c r="D110" s="7"/>
      <c r="E110" s="7"/>
      <c r="F110" s="27" t="s">
        <v>197</v>
      </c>
      <c r="G110" s="30" t="s">
        <v>213</v>
      </c>
      <c r="H110" s="114">
        <v>0</v>
      </c>
      <c r="I110" s="114"/>
      <c r="J110" s="114"/>
      <c r="K110" s="144"/>
      <c r="L110" s="144"/>
      <c r="M110" s="144"/>
      <c r="N110" s="144"/>
      <c r="O110" s="144"/>
      <c r="P110" s="144"/>
    </row>
    <row r="111" spans="1:16" ht="42" hidden="1" customHeight="1" thickBot="1" x14ac:dyDescent="0.35">
      <c r="A111" s="6"/>
      <c r="B111" s="7"/>
      <c r="C111" s="7"/>
      <c r="D111" s="7"/>
      <c r="E111" s="7"/>
      <c r="F111" s="29" t="s">
        <v>239</v>
      </c>
      <c r="G111" s="30" t="s">
        <v>337</v>
      </c>
      <c r="H111" s="114">
        <f>SUM(H112)</f>
        <v>200000</v>
      </c>
      <c r="I111" s="114">
        <v>0</v>
      </c>
      <c r="J111" s="114">
        <f t="shared" ref="J111:J118" si="18">SUM(H111:I111)</f>
        <v>200000</v>
      </c>
      <c r="K111" s="50">
        <f>SUM(K112)</f>
        <v>0</v>
      </c>
      <c r="L111" s="50">
        <v>0</v>
      </c>
      <c r="M111" s="50">
        <f t="shared" ref="M111:M118" si="19">SUM(K111:L111)</f>
        <v>0</v>
      </c>
      <c r="N111" s="50">
        <f>SUM(N112)</f>
        <v>0</v>
      </c>
      <c r="O111" s="50">
        <v>0</v>
      </c>
      <c r="P111" s="50">
        <f t="shared" ref="P111:P118" si="20">SUM(N111:O111)</f>
        <v>0</v>
      </c>
    </row>
    <row r="112" spans="1:16" ht="28.2" hidden="1" customHeight="1" thickBot="1" x14ac:dyDescent="0.35">
      <c r="A112" s="6"/>
      <c r="B112" s="7"/>
      <c r="C112" s="7"/>
      <c r="D112" s="7"/>
      <c r="E112" s="7"/>
      <c r="F112" s="27" t="s">
        <v>388</v>
      </c>
      <c r="G112" s="30" t="s">
        <v>360</v>
      </c>
      <c r="H112" s="114">
        <v>200000</v>
      </c>
      <c r="I112" s="114">
        <v>0</v>
      </c>
      <c r="J112" s="114">
        <f t="shared" si="18"/>
        <v>200000</v>
      </c>
      <c r="K112" s="50">
        <v>0</v>
      </c>
      <c r="L112" s="50">
        <v>0</v>
      </c>
      <c r="M112" s="50">
        <f t="shared" si="19"/>
        <v>0</v>
      </c>
      <c r="N112" s="50">
        <v>0</v>
      </c>
      <c r="O112" s="50">
        <v>0</v>
      </c>
      <c r="P112" s="50">
        <f t="shared" si="20"/>
        <v>0</v>
      </c>
    </row>
    <row r="113" spans="1:17" ht="44.4" hidden="1" customHeight="1" thickBot="1" x14ac:dyDescent="0.35">
      <c r="A113" s="6"/>
      <c r="B113" s="7"/>
      <c r="C113" s="7"/>
      <c r="D113" s="7"/>
      <c r="E113" s="7"/>
      <c r="F113" s="77" t="s">
        <v>262</v>
      </c>
      <c r="G113" s="30" t="s">
        <v>340</v>
      </c>
      <c r="H113" s="114">
        <f>SUM(H114)</f>
        <v>400000</v>
      </c>
      <c r="I113" s="114">
        <v>0</v>
      </c>
      <c r="J113" s="114">
        <f t="shared" si="18"/>
        <v>400000</v>
      </c>
      <c r="K113" s="50">
        <f>SUM(K114)</f>
        <v>0</v>
      </c>
      <c r="L113" s="50">
        <v>0</v>
      </c>
      <c r="M113" s="50">
        <f t="shared" si="19"/>
        <v>0</v>
      </c>
      <c r="N113" s="50">
        <f>SUM(N114)</f>
        <v>0</v>
      </c>
      <c r="O113" s="50">
        <v>0</v>
      </c>
      <c r="P113" s="50">
        <f t="shared" si="20"/>
        <v>0</v>
      </c>
    </row>
    <row r="114" spans="1:17" ht="0.6" hidden="1" customHeight="1" thickBot="1" x14ac:dyDescent="0.35">
      <c r="A114" s="6"/>
      <c r="B114" s="7"/>
      <c r="C114" s="7"/>
      <c r="D114" s="7"/>
      <c r="E114" s="7"/>
      <c r="F114" s="27" t="s">
        <v>263</v>
      </c>
      <c r="G114" s="30" t="s">
        <v>361</v>
      </c>
      <c r="H114" s="114">
        <v>400000</v>
      </c>
      <c r="I114" s="114">
        <v>0</v>
      </c>
      <c r="J114" s="114">
        <f t="shared" si="18"/>
        <v>400000</v>
      </c>
      <c r="K114" s="50">
        <v>0</v>
      </c>
      <c r="L114" s="50">
        <v>0</v>
      </c>
      <c r="M114" s="50">
        <f t="shared" si="19"/>
        <v>0</v>
      </c>
      <c r="N114" s="50">
        <v>0</v>
      </c>
      <c r="O114" s="50">
        <v>0</v>
      </c>
      <c r="P114" s="50">
        <f t="shared" si="20"/>
        <v>0</v>
      </c>
    </row>
    <row r="115" spans="1:17" ht="55.2" customHeight="1" thickBot="1" x14ac:dyDescent="0.35">
      <c r="A115" s="6"/>
      <c r="B115" s="7"/>
      <c r="C115" s="7"/>
      <c r="D115" s="7"/>
      <c r="E115" s="7"/>
      <c r="F115" s="86" t="s">
        <v>264</v>
      </c>
      <c r="G115" s="30" t="s">
        <v>341</v>
      </c>
      <c r="H115" s="114">
        <f>SUM(H116)</f>
        <v>300000</v>
      </c>
      <c r="I115" s="114">
        <v>0</v>
      </c>
      <c r="J115" s="114">
        <f t="shared" si="18"/>
        <v>300000</v>
      </c>
      <c r="K115" s="50">
        <f>SUM(K116)</f>
        <v>2000000</v>
      </c>
      <c r="L115" s="50">
        <v>0</v>
      </c>
      <c r="M115" s="50">
        <f t="shared" si="19"/>
        <v>2000000</v>
      </c>
      <c r="N115" s="50">
        <f>SUM(N116)</f>
        <v>100000</v>
      </c>
      <c r="O115" s="50">
        <v>0</v>
      </c>
      <c r="P115" s="50">
        <f t="shared" si="20"/>
        <v>100000</v>
      </c>
    </row>
    <row r="116" spans="1:17" ht="42" customHeight="1" x14ac:dyDescent="0.3">
      <c r="A116" s="6"/>
      <c r="B116" s="7"/>
      <c r="C116" s="7"/>
      <c r="D116" s="7"/>
      <c r="E116" s="7"/>
      <c r="F116" s="97" t="s">
        <v>265</v>
      </c>
      <c r="G116" s="30" t="s">
        <v>362</v>
      </c>
      <c r="H116" s="114">
        <v>300000</v>
      </c>
      <c r="I116" s="114">
        <v>0</v>
      </c>
      <c r="J116" s="114">
        <f t="shared" si="18"/>
        <v>300000</v>
      </c>
      <c r="K116" s="50">
        <v>2000000</v>
      </c>
      <c r="L116" s="50">
        <v>0</v>
      </c>
      <c r="M116" s="50">
        <f t="shared" si="19"/>
        <v>2000000</v>
      </c>
      <c r="N116" s="50">
        <v>100000</v>
      </c>
      <c r="O116" s="50">
        <v>0</v>
      </c>
      <c r="P116" s="50">
        <f t="shared" si="20"/>
        <v>100000</v>
      </c>
    </row>
    <row r="117" spans="1:17" ht="31.8" customHeight="1" x14ac:dyDescent="0.3">
      <c r="A117" s="6"/>
      <c r="B117" s="7"/>
      <c r="C117" s="7"/>
      <c r="D117" s="7"/>
      <c r="E117" s="7"/>
      <c r="F117" s="98" t="s">
        <v>404</v>
      </c>
      <c r="G117" s="30" t="s">
        <v>402</v>
      </c>
      <c r="H117" s="114">
        <f>SUM(H118)</f>
        <v>90933.22</v>
      </c>
      <c r="I117" s="114">
        <f>SUM(I118:I119)</f>
        <v>9002389.0099999998</v>
      </c>
      <c r="J117" s="114">
        <f t="shared" si="18"/>
        <v>9093322.2300000004</v>
      </c>
      <c r="K117" s="50">
        <f>SUM(K118)</f>
        <v>10000</v>
      </c>
      <c r="L117" s="50">
        <v>0</v>
      </c>
      <c r="M117" s="50">
        <f t="shared" si="19"/>
        <v>10000</v>
      </c>
      <c r="N117" s="50">
        <f>SUM(N118)</f>
        <v>10000</v>
      </c>
      <c r="O117" s="50">
        <v>0</v>
      </c>
      <c r="P117" s="50">
        <f t="shared" si="20"/>
        <v>10000</v>
      </c>
    </row>
    <row r="118" spans="1:17" ht="22.2" customHeight="1" x14ac:dyDescent="0.3">
      <c r="A118" s="6"/>
      <c r="B118" s="7"/>
      <c r="C118" s="7"/>
      <c r="D118" s="7"/>
      <c r="E118" s="7"/>
      <c r="F118" s="99" t="s">
        <v>408</v>
      </c>
      <c r="G118" s="30" t="s">
        <v>410</v>
      </c>
      <c r="H118" s="114">
        <v>90933.22</v>
      </c>
      <c r="I118" s="114">
        <v>0</v>
      </c>
      <c r="J118" s="114">
        <f t="shared" si="18"/>
        <v>90933.22</v>
      </c>
      <c r="K118" s="50">
        <v>10000</v>
      </c>
      <c r="L118" s="50">
        <v>0</v>
      </c>
      <c r="M118" s="50">
        <f t="shared" si="19"/>
        <v>10000</v>
      </c>
      <c r="N118" s="50">
        <v>10000</v>
      </c>
      <c r="O118" s="50">
        <v>0</v>
      </c>
      <c r="P118" s="50">
        <f t="shared" si="20"/>
        <v>10000</v>
      </c>
    </row>
    <row r="119" spans="1:17" ht="34.200000000000003" hidden="1" customHeight="1" x14ac:dyDescent="0.3">
      <c r="A119" s="6"/>
      <c r="B119" s="7"/>
      <c r="C119" s="7"/>
      <c r="D119" s="7"/>
      <c r="E119" s="7"/>
      <c r="F119" s="26" t="s">
        <v>407</v>
      </c>
      <c r="G119" s="56" t="s">
        <v>403</v>
      </c>
      <c r="H119" s="111">
        <v>0</v>
      </c>
      <c r="I119" s="111">
        <v>9002389.0099999998</v>
      </c>
      <c r="J119" s="111">
        <f>SUM(I119)</f>
        <v>9002389.0099999998</v>
      </c>
      <c r="K119" s="52">
        <v>0</v>
      </c>
      <c r="L119" s="52">
        <v>0</v>
      </c>
      <c r="M119" s="52">
        <f>SUM(L119)</f>
        <v>0</v>
      </c>
      <c r="N119" s="52">
        <v>0</v>
      </c>
      <c r="O119" s="52">
        <v>0</v>
      </c>
      <c r="P119" s="52">
        <f>SUM(O119)</f>
        <v>0</v>
      </c>
    </row>
    <row r="120" spans="1:17" ht="39.6" customHeight="1" x14ac:dyDescent="0.3">
      <c r="A120" s="9" t="s">
        <v>16</v>
      </c>
      <c r="B120" s="7"/>
      <c r="C120" s="7"/>
      <c r="D120" s="7"/>
      <c r="E120" s="7"/>
      <c r="F120" s="17" t="s">
        <v>306</v>
      </c>
      <c r="G120" s="31" t="s">
        <v>104</v>
      </c>
      <c r="H120" s="49">
        <f>SUM(H121,H123)</f>
        <v>4082000</v>
      </c>
      <c r="I120" s="49">
        <v>0</v>
      </c>
      <c r="J120" s="50">
        <f t="shared" ref="J120:J125" si="21">SUM(H120:I120)</f>
        <v>4082000</v>
      </c>
      <c r="K120" s="49">
        <f>SUM(K121,K123)</f>
        <v>1629000</v>
      </c>
      <c r="L120" s="49">
        <v>0</v>
      </c>
      <c r="M120" s="50">
        <f t="shared" ref="M120:M125" si="22">SUM(K120:L120)</f>
        <v>1629000</v>
      </c>
      <c r="N120" s="49">
        <f>SUM(N121,N123)</f>
        <v>1629000</v>
      </c>
      <c r="O120" s="49">
        <v>0</v>
      </c>
      <c r="P120" s="50">
        <f t="shared" ref="P120:P125" si="23">SUM(N120:O120)</f>
        <v>1629000</v>
      </c>
      <c r="Q120" s="134"/>
    </row>
    <row r="121" spans="1:17" ht="56.4" hidden="1" customHeight="1" x14ac:dyDescent="0.3">
      <c r="A121" s="9"/>
      <c r="B121" s="7"/>
      <c r="C121" s="7"/>
      <c r="D121" s="7"/>
      <c r="E121" s="7"/>
      <c r="F121" s="12" t="s">
        <v>219</v>
      </c>
      <c r="G121" s="31" t="s">
        <v>363</v>
      </c>
      <c r="H121" s="100">
        <f>SUM(H122)</f>
        <v>90000</v>
      </c>
      <c r="I121" s="102">
        <v>0</v>
      </c>
      <c r="J121" s="102">
        <f t="shared" si="21"/>
        <v>90000</v>
      </c>
      <c r="K121" s="49">
        <f>SUM(K122)</f>
        <v>0</v>
      </c>
      <c r="L121" s="50">
        <v>0</v>
      </c>
      <c r="M121" s="50">
        <f t="shared" si="22"/>
        <v>0</v>
      </c>
      <c r="N121" s="49">
        <f>SUM(N122)</f>
        <v>0</v>
      </c>
      <c r="O121" s="50">
        <v>0</v>
      </c>
      <c r="P121" s="50">
        <f t="shared" si="23"/>
        <v>0</v>
      </c>
    </row>
    <row r="122" spans="1:17" ht="25.8" hidden="1" customHeight="1" x14ac:dyDescent="0.3">
      <c r="A122" s="9"/>
      <c r="B122" s="7"/>
      <c r="C122" s="7"/>
      <c r="D122" s="7"/>
      <c r="E122" s="7"/>
      <c r="F122" s="4" t="s">
        <v>221</v>
      </c>
      <c r="G122" s="30" t="s">
        <v>364</v>
      </c>
      <c r="H122" s="102">
        <v>90000</v>
      </c>
      <c r="I122" s="102">
        <v>0</v>
      </c>
      <c r="J122" s="102">
        <f t="shared" si="21"/>
        <v>90000</v>
      </c>
      <c r="K122" s="50">
        <v>0</v>
      </c>
      <c r="L122" s="50">
        <v>0</v>
      </c>
      <c r="M122" s="50">
        <f t="shared" si="22"/>
        <v>0</v>
      </c>
      <c r="N122" s="50">
        <v>0</v>
      </c>
      <c r="O122" s="50">
        <v>0</v>
      </c>
      <c r="P122" s="50">
        <f t="shared" si="23"/>
        <v>0</v>
      </c>
    </row>
    <row r="123" spans="1:17" ht="28.2" x14ac:dyDescent="0.3">
      <c r="A123" s="9"/>
      <c r="B123" s="7"/>
      <c r="C123" s="7"/>
      <c r="D123" s="7"/>
      <c r="E123" s="7"/>
      <c r="F123" s="3" t="s">
        <v>307</v>
      </c>
      <c r="G123" s="31" t="s">
        <v>220</v>
      </c>
      <c r="H123" s="49">
        <f>SUM(H125)</f>
        <v>3992000</v>
      </c>
      <c r="I123" s="50">
        <v>0</v>
      </c>
      <c r="J123" s="50">
        <f t="shared" si="21"/>
        <v>3992000</v>
      </c>
      <c r="K123" s="49">
        <f>SUM(K125)</f>
        <v>1629000</v>
      </c>
      <c r="L123" s="50">
        <v>0</v>
      </c>
      <c r="M123" s="50">
        <f t="shared" si="22"/>
        <v>1629000</v>
      </c>
      <c r="N123" s="49">
        <f>SUM(N125)</f>
        <v>1629000</v>
      </c>
      <c r="O123" s="50">
        <v>0</v>
      </c>
      <c r="P123" s="50">
        <f t="shared" si="23"/>
        <v>1629000</v>
      </c>
    </row>
    <row r="124" spans="1:17" ht="30.6" customHeight="1" x14ac:dyDescent="0.3">
      <c r="A124" s="9"/>
      <c r="B124" s="7"/>
      <c r="C124" s="7"/>
      <c r="D124" s="7"/>
      <c r="E124" s="7"/>
      <c r="F124" s="41" t="s">
        <v>148</v>
      </c>
      <c r="G124" s="31" t="s">
        <v>365</v>
      </c>
      <c r="H124" s="50">
        <f>SUM(H125)</f>
        <v>3992000</v>
      </c>
      <c r="I124" s="50">
        <v>0</v>
      </c>
      <c r="J124" s="50">
        <f t="shared" si="21"/>
        <v>3992000</v>
      </c>
      <c r="K124" s="50">
        <f>SUM(K125)</f>
        <v>1629000</v>
      </c>
      <c r="L124" s="50">
        <v>0</v>
      </c>
      <c r="M124" s="50">
        <f t="shared" si="22"/>
        <v>1629000</v>
      </c>
      <c r="N124" s="50">
        <f>SUM(N125)</f>
        <v>1629000</v>
      </c>
      <c r="O124" s="50">
        <v>0</v>
      </c>
      <c r="P124" s="50">
        <f t="shared" si="23"/>
        <v>1629000</v>
      </c>
    </row>
    <row r="125" spans="1:17" ht="22.2" customHeight="1" x14ac:dyDescent="0.3">
      <c r="A125" s="9"/>
      <c r="B125" s="7"/>
      <c r="C125" s="7"/>
      <c r="D125" s="7"/>
      <c r="E125" s="7"/>
      <c r="F125" s="18" t="s">
        <v>53</v>
      </c>
      <c r="G125" s="30" t="s">
        <v>366</v>
      </c>
      <c r="H125" s="50">
        <f>SUM(H126:H131)</f>
        <v>3992000</v>
      </c>
      <c r="I125" s="50">
        <v>0</v>
      </c>
      <c r="J125" s="50">
        <f t="shared" si="21"/>
        <v>3992000</v>
      </c>
      <c r="K125" s="50">
        <f>SUM(K126:K131)</f>
        <v>1629000</v>
      </c>
      <c r="L125" s="50">
        <v>0</v>
      </c>
      <c r="M125" s="50">
        <f t="shared" si="22"/>
        <v>1629000</v>
      </c>
      <c r="N125" s="50">
        <f>SUM(N126:N131)</f>
        <v>1629000</v>
      </c>
      <c r="O125" s="50">
        <v>0</v>
      </c>
      <c r="P125" s="50">
        <f t="shared" si="23"/>
        <v>1629000</v>
      </c>
    </row>
    <row r="126" spans="1:17" ht="28.2" hidden="1" customHeight="1" x14ac:dyDescent="0.3">
      <c r="A126" s="9"/>
      <c r="B126" s="7"/>
      <c r="C126" s="7"/>
      <c r="D126" s="7"/>
      <c r="E126" s="7"/>
      <c r="F126" s="105" t="s">
        <v>412</v>
      </c>
      <c r="G126" s="106"/>
      <c r="H126" s="102">
        <v>55000</v>
      </c>
      <c r="I126" s="50"/>
      <c r="J126" s="50"/>
      <c r="K126" s="50">
        <v>55000</v>
      </c>
      <c r="L126" s="50"/>
      <c r="M126" s="50"/>
      <c r="N126" s="50">
        <v>55000</v>
      </c>
      <c r="O126" s="50"/>
      <c r="P126" s="50"/>
    </row>
    <row r="127" spans="1:17" ht="28.2" hidden="1" customHeight="1" x14ac:dyDescent="0.3">
      <c r="A127" s="9"/>
      <c r="B127" s="7"/>
      <c r="C127" s="7"/>
      <c r="D127" s="7"/>
      <c r="E127" s="7"/>
      <c r="F127" s="105" t="s">
        <v>450</v>
      </c>
      <c r="G127" s="106"/>
      <c r="H127" s="102"/>
      <c r="I127" s="50"/>
      <c r="J127" s="50"/>
      <c r="K127" s="50">
        <v>800000</v>
      </c>
      <c r="L127" s="50"/>
      <c r="M127" s="50"/>
      <c r="N127" s="50">
        <v>800000</v>
      </c>
      <c r="O127" s="50"/>
      <c r="P127" s="50"/>
    </row>
    <row r="128" spans="1:17" ht="28.2" hidden="1" customHeight="1" x14ac:dyDescent="0.3">
      <c r="A128" s="9"/>
      <c r="B128" s="7"/>
      <c r="C128" s="7"/>
      <c r="D128" s="7"/>
      <c r="E128" s="7"/>
      <c r="F128" s="105" t="s">
        <v>451</v>
      </c>
      <c r="G128" s="106"/>
      <c r="H128" s="102"/>
      <c r="I128" s="50"/>
      <c r="J128" s="50"/>
      <c r="K128" s="50">
        <v>600000</v>
      </c>
      <c r="L128" s="50"/>
      <c r="M128" s="50"/>
      <c r="N128" s="50">
        <v>600000</v>
      </c>
      <c r="O128" s="50"/>
      <c r="P128" s="50"/>
    </row>
    <row r="129" spans="1:16" ht="19.8" hidden="1" customHeight="1" x14ac:dyDescent="0.3">
      <c r="A129" s="9"/>
      <c r="B129" s="7"/>
      <c r="C129" s="7"/>
      <c r="D129" s="7"/>
      <c r="E129" s="7"/>
      <c r="F129" s="105" t="s">
        <v>452</v>
      </c>
      <c r="G129" s="106"/>
      <c r="H129" s="102">
        <v>3840000</v>
      </c>
      <c r="I129" s="50"/>
      <c r="J129" s="50"/>
      <c r="K129" s="50">
        <v>74000</v>
      </c>
      <c r="L129" s="50"/>
      <c r="M129" s="50"/>
      <c r="N129" s="50">
        <v>74000</v>
      </c>
      <c r="O129" s="50"/>
      <c r="P129" s="50"/>
    </row>
    <row r="130" spans="1:16" ht="19.8" hidden="1" customHeight="1" x14ac:dyDescent="0.3">
      <c r="A130" s="9"/>
      <c r="B130" s="7"/>
      <c r="C130" s="7"/>
      <c r="D130" s="7"/>
      <c r="E130" s="7"/>
      <c r="F130" s="105" t="s">
        <v>453</v>
      </c>
      <c r="G130" s="106"/>
      <c r="H130" s="102"/>
      <c r="I130" s="50"/>
      <c r="J130" s="50"/>
      <c r="K130" s="50">
        <v>35000</v>
      </c>
      <c r="L130" s="50"/>
      <c r="M130" s="50"/>
      <c r="N130" s="50">
        <v>35000</v>
      </c>
      <c r="O130" s="50"/>
      <c r="P130" s="50"/>
    </row>
    <row r="131" spans="1:16" ht="21" hidden="1" customHeight="1" x14ac:dyDescent="0.3">
      <c r="A131" s="9"/>
      <c r="B131" s="7"/>
      <c r="C131" s="7"/>
      <c r="D131" s="7"/>
      <c r="E131" s="7"/>
      <c r="F131" s="105" t="s">
        <v>454</v>
      </c>
      <c r="G131" s="106"/>
      <c r="H131" s="114">
        <v>97000</v>
      </c>
      <c r="I131" s="114"/>
      <c r="J131" s="114"/>
      <c r="K131" s="50">
        <v>65000</v>
      </c>
      <c r="L131" s="50"/>
      <c r="M131" s="50"/>
      <c r="N131" s="50">
        <v>65000</v>
      </c>
      <c r="O131" s="50"/>
      <c r="P131" s="50"/>
    </row>
    <row r="132" spans="1:16" ht="31.2" customHeight="1" x14ac:dyDescent="0.3">
      <c r="A132" s="9" t="s">
        <v>17</v>
      </c>
      <c r="B132" s="10">
        <v>977</v>
      </c>
      <c r="C132" s="10" t="s">
        <v>35</v>
      </c>
      <c r="D132" s="10"/>
      <c r="E132" s="10"/>
      <c r="F132" s="17" t="s">
        <v>308</v>
      </c>
      <c r="G132" s="31" t="s">
        <v>105</v>
      </c>
      <c r="H132" s="117">
        <f>SUM(H133+H135+H137+H139+H141+H143)</f>
        <v>3000000</v>
      </c>
      <c r="I132" s="119">
        <v>0</v>
      </c>
      <c r="J132" s="117">
        <f t="shared" ref="J132:J152" si="24">SUM(H132:I132)</f>
        <v>3000000</v>
      </c>
      <c r="K132" s="49">
        <f>SUM(K133+K135+K137+K139+K141+K143)</f>
        <v>3050000</v>
      </c>
      <c r="L132" s="142">
        <v>0</v>
      </c>
      <c r="M132" s="49">
        <f t="shared" ref="M132:M152" si="25">SUM(K132:L132)</f>
        <v>3050000</v>
      </c>
      <c r="N132" s="49">
        <f>SUM(N133+N135+N137+N139+N141+N143)</f>
        <v>2200000</v>
      </c>
      <c r="O132" s="142">
        <v>0</v>
      </c>
      <c r="P132" s="50">
        <f t="shared" ref="P132:P152" si="26">SUM(N132:O132)</f>
        <v>2200000</v>
      </c>
    </row>
    <row r="133" spans="1:16" ht="24" customHeight="1" x14ac:dyDescent="0.3">
      <c r="A133" s="9"/>
      <c r="B133" s="10"/>
      <c r="C133" s="10"/>
      <c r="D133" s="10"/>
      <c r="E133" s="10"/>
      <c r="F133" s="42" t="s">
        <v>343</v>
      </c>
      <c r="G133" s="30" t="s">
        <v>244</v>
      </c>
      <c r="H133" s="114">
        <f>SUM(H134:H134)</f>
        <v>100000</v>
      </c>
      <c r="I133" s="112">
        <v>0</v>
      </c>
      <c r="J133" s="114">
        <f t="shared" si="24"/>
        <v>100000</v>
      </c>
      <c r="K133" s="50">
        <f>SUM(K134:K134)</f>
        <v>150000</v>
      </c>
      <c r="L133" s="51">
        <v>0</v>
      </c>
      <c r="M133" s="50">
        <f t="shared" si="25"/>
        <v>150000</v>
      </c>
      <c r="N133" s="50">
        <f>SUM(N134:N134)</f>
        <v>200000</v>
      </c>
      <c r="O133" s="51">
        <v>0</v>
      </c>
      <c r="P133" s="50">
        <f t="shared" si="26"/>
        <v>200000</v>
      </c>
    </row>
    <row r="134" spans="1:16" ht="18.600000000000001" customHeight="1" x14ac:dyDescent="0.3">
      <c r="A134" s="9"/>
      <c r="B134" s="10"/>
      <c r="C134" s="10"/>
      <c r="D134" s="10"/>
      <c r="E134" s="10"/>
      <c r="F134" s="18" t="s">
        <v>344</v>
      </c>
      <c r="G134" s="30" t="s">
        <v>345</v>
      </c>
      <c r="H134" s="114">
        <v>100000</v>
      </c>
      <c r="I134" s="112">
        <v>0</v>
      </c>
      <c r="J134" s="114">
        <f t="shared" si="24"/>
        <v>100000</v>
      </c>
      <c r="K134" s="50">
        <v>150000</v>
      </c>
      <c r="L134" s="51">
        <v>0</v>
      </c>
      <c r="M134" s="50">
        <f t="shared" si="25"/>
        <v>150000</v>
      </c>
      <c r="N134" s="50">
        <v>200000</v>
      </c>
      <c r="O134" s="51">
        <v>0</v>
      </c>
      <c r="P134" s="50">
        <f t="shared" si="26"/>
        <v>200000</v>
      </c>
    </row>
    <row r="135" spans="1:16" ht="39" hidden="1" customHeight="1" x14ac:dyDescent="0.3">
      <c r="A135" s="9"/>
      <c r="B135" s="10"/>
      <c r="C135" s="10"/>
      <c r="D135" s="10"/>
      <c r="E135" s="10"/>
      <c r="F135" s="29" t="s">
        <v>242</v>
      </c>
      <c r="G135" s="30" t="s">
        <v>245</v>
      </c>
      <c r="H135" s="114">
        <f>SUM(H136)</f>
        <v>100000</v>
      </c>
      <c r="I135" s="114">
        <v>0</v>
      </c>
      <c r="J135" s="114">
        <f t="shared" si="24"/>
        <v>100000</v>
      </c>
      <c r="K135" s="50">
        <f>SUM(K136)</f>
        <v>0</v>
      </c>
      <c r="L135" s="50">
        <v>0</v>
      </c>
      <c r="M135" s="50">
        <f t="shared" si="25"/>
        <v>0</v>
      </c>
      <c r="N135" s="50">
        <f>SUM(N136)</f>
        <v>0</v>
      </c>
      <c r="O135" s="50">
        <v>0</v>
      </c>
      <c r="P135" s="50">
        <f t="shared" si="26"/>
        <v>0</v>
      </c>
    </row>
    <row r="136" spans="1:16" ht="39.6" hidden="1" customHeight="1" x14ac:dyDescent="0.3">
      <c r="A136" s="9"/>
      <c r="B136" s="10"/>
      <c r="C136" s="10"/>
      <c r="D136" s="10"/>
      <c r="E136" s="10"/>
      <c r="F136" s="69" t="s">
        <v>243</v>
      </c>
      <c r="G136" s="30" t="s">
        <v>246</v>
      </c>
      <c r="H136" s="114">
        <v>100000</v>
      </c>
      <c r="I136" s="114">
        <v>0</v>
      </c>
      <c r="J136" s="114">
        <f t="shared" si="24"/>
        <v>100000</v>
      </c>
      <c r="K136" s="50">
        <v>0</v>
      </c>
      <c r="L136" s="50">
        <v>0</v>
      </c>
      <c r="M136" s="50">
        <f t="shared" si="25"/>
        <v>0</v>
      </c>
      <c r="N136" s="50">
        <v>0</v>
      </c>
      <c r="O136" s="50">
        <v>0</v>
      </c>
      <c r="P136" s="50">
        <f t="shared" si="26"/>
        <v>0</v>
      </c>
    </row>
    <row r="137" spans="1:16" ht="42.6" customHeight="1" thickBot="1" x14ac:dyDescent="0.35">
      <c r="A137" s="9"/>
      <c r="B137" s="10"/>
      <c r="C137" s="10"/>
      <c r="D137" s="10"/>
      <c r="E137" s="10"/>
      <c r="F137" s="70" t="s">
        <v>247</v>
      </c>
      <c r="G137" s="30" t="s">
        <v>248</v>
      </c>
      <c r="H137" s="125">
        <f>SUM(H138)</f>
        <v>0</v>
      </c>
      <c r="I137" s="112">
        <v>0</v>
      </c>
      <c r="J137" s="114">
        <f t="shared" si="24"/>
        <v>0</v>
      </c>
      <c r="K137" s="53">
        <f>SUM(K138)</f>
        <v>500000</v>
      </c>
      <c r="L137" s="51">
        <v>0</v>
      </c>
      <c r="M137" s="50">
        <f t="shared" si="25"/>
        <v>500000</v>
      </c>
      <c r="N137" s="50">
        <f>SUM(N138)</f>
        <v>0</v>
      </c>
      <c r="O137" s="51">
        <v>0</v>
      </c>
      <c r="P137" s="50">
        <f t="shared" si="26"/>
        <v>0</v>
      </c>
    </row>
    <row r="138" spans="1:16" ht="39.6" customHeight="1" thickBot="1" x14ac:dyDescent="0.35">
      <c r="A138" s="9"/>
      <c r="B138" s="10"/>
      <c r="C138" s="10"/>
      <c r="D138" s="10"/>
      <c r="E138" s="10"/>
      <c r="F138" s="71" t="s">
        <v>249</v>
      </c>
      <c r="G138" s="30" t="s">
        <v>250</v>
      </c>
      <c r="H138" s="125">
        <v>0</v>
      </c>
      <c r="I138" s="112">
        <v>0</v>
      </c>
      <c r="J138" s="114">
        <f t="shared" si="24"/>
        <v>0</v>
      </c>
      <c r="K138" s="50">
        <v>500000</v>
      </c>
      <c r="L138" s="51">
        <v>0</v>
      </c>
      <c r="M138" s="50">
        <f t="shared" si="25"/>
        <v>500000</v>
      </c>
      <c r="N138" s="50">
        <v>0</v>
      </c>
      <c r="O138" s="51">
        <v>0</v>
      </c>
      <c r="P138" s="50">
        <f t="shared" si="26"/>
        <v>0</v>
      </c>
    </row>
    <row r="139" spans="1:16" ht="25.8" customHeight="1" x14ac:dyDescent="0.3">
      <c r="A139" s="9"/>
      <c r="B139" s="10"/>
      <c r="C139" s="10"/>
      <c r="D139" s="10"/>
      <c r="E139" s="10"/>
      <c r="F139" s="74" t="s">
        <v>251</v>
      </c>
      <c r="G139" s="30" t="s">
        <v>252</v>
      </c>
      <c r="H139" s="114">
        <f>SUM(H140)</f>
        <v>2500000</v>
      </c>
      <c r="I139" s="114">
        <v>0</v>
      </c>
      <c r="J139" s="114">
        <f t="shared" si="24"/>
        <v>2500000</v>
      </c>
      <c r="K139" s="50">
        <f>SUM(K140)</f>
        <v>2000000</v>
      </c>
      <c r="L139" s="50">
        <v>0</v>
      </c>
      <c r="M139" s="50">
        <f t="shared" si="25"/>
        <v>2000000</v>
      </c>
      <c r="N139" s="50">
        <f>SUM(N140)</f>
        <v>1500000</v>
      </c>
      <c r="O139" s="50">
        <v>0</v>
      </c>
      <c r="P139" s="50">
        <f t="shared" si="26"/>
        <v>1500000</v>
      </c>
    </row>
    <row r="140" spans="1:16" ht="33.6" customHeight="1" x14ac:dyDescent="0.3">
      <c r="A140" s="9"/>
      <c r="B140" s="10"/>
      <c r="C140" s="10"/>
      <c r="D140" s="10"/>
      <c r="E140" s="10"/>
      <c r="F140" s="73" t="s">
        <v>346</v>
      </c>
      <c r="G140" s="30" t="s">
        <v>253</v>
      </c>
      <c r="H140" s="114">
        <v>2500000</v>
      </c>
      <c r="I140" s="114">
        <v>0</v>
      </c>
      <c r="J140" s="114">
        <f t="shared" si="24"/>
        <v>2500000</v>
      </c>
      <c r="K140" s="50">
        <v>2000000</v>
      </c>
      <c r="L140" s="50">
        <v>0</v>
      </c>
      <c r="M140" s="50">
        <f t="shared" si="25"/>
        <v>2000000</v>
      </c>
      <c r="N140" s="50">
        <v>1500000</v>
      </c>
      <c r="O140" s="50">
        <v>0</v>
      </c>
      <c r="P140" s="50">
        <f t="shared" si="26"/>
        <v>1500000</v>
      </c>
    </row>
    <row r="141" spans="1:16" ht="28.8" customHeight="1" x14ac:dyDescent="0.3">
      <c r="A141" s="9"/>
      <c r="B141" s="10"/>
      <c r="C141" s="10"/>
      <c r="D141" s="10"/>
      <c r="E141" s="10"/>
      <c r="F141" s="75" t="s">
        <v>254</v>
      </c>
      <c r="G141" s="30" t="s">
        <v>255</v>
      </c>
      <c r="H141" s="125">
        <f>SUM(H142)</f>
        <v>250000</v>
      </c>
      <c r="I141" s="112">
        <v>0</v>
      </c>
      <c r="J141" s="114">
        <f t="shared" si="24"/>
        <v>250000</v>
      </c>
      <c r="K141" s="53">
        <f>SUM(K142)</f>
        <v>400000</v>
      </c>
      <c r="L141" s="51">
        <v>0</v>
      </c>
      <c r="M141" s="50">
        <f t="shared" si="25"/>
        <v>400000</v>
      </c>
      <c r="N141" s="53">
        <f>SUM(N142)</f>
        <v>500000</v>
      </c>
      <c r="O141" s="51">
        <v>0</v>
      </c>
      <c r="P141" s="50">
        <f t="shared" si="26"/>
        <v>500000</v>
      </c>
    </row>
    <row r="142" spans="1:16" ht="28.2" customHeight="1" x14ac:dyDescent="0.3">
      <c r="A142" s="9"/>
      <c r="B142" s="10"/>
      <c r="C142" s="10"/>
      <c r="D142" s="10"/>
      <c r="E142" s="10"/>
      <c r="F142" s="72" t="s">
        <v>256</v>
      </c>
      <c r="G142" s="30" t="s">
        <v>257</v>
      </c>
      <c r="H142" s="125">
        <v>250000</v>
      </c>
      <c r="I142" s="112">
        <v>0</v>
      </c>
      <c r="J142" s="114">
        <f t="shared" si="24"/>
        <v>250000</v>
      </c>
      <c r="K142" s="53">
        <v>400000</v>
      </c>
      <c r="L142" s="51">
        <v>0</v>
      </c>
      <c r="M142" s="50">
        <f t="shared" si="25"/>
        <v>400000</v>
      </c>
      <c r="N142" s="53">
        <v>500000</v>
      </c>
      <c r="O142" s="51">
        <v>0</v>
      </c>
      <c r="P142" s="50">
        <f t="shared" si="26"/>
        <v>500000</v>
      </c>
    </row>
    <row r="143" spans="1:16" ht="34.799999999999997" hidden="1" customHeight="1" x14ac:dyDescent="0.3">
      <c r="A143" s="9"/>
      <c r="B143" s="10"/>
      <c r="C143" s="10"/>
      <c r="D143" s="10"/>
      <c r="E143" s="10"/>
      <c r="F143" s="76" t="s">
        <v>259</v>
      </c>
      <c r="G143" s="30" t="s">
        <v>258</v>
      </c>
      <c r="H143" s="114">
        <f>SUM(H144)</f>
        <v>50000</v>
      </c>
      <c r="I143" s="114">
        <v>0</v>
      </c>
      <c r="J143" s="114">
        <f t="shared" si="24"/>
        <v>50000</v>
      </c>
      <c r="K143" s="50">
        <f>SUM(K144)</f>
        <v>0</v>
      </c>
      <c r="L143" s="50">
        <v>0</v>
      </c>
      <c r="M143" s="50">
        <f t="shared" si="25"/>
        <v>0</v>
      </c>
      <c r="N143" s="50">
        <f>SUM(N144)</f>
        <v>0</v>
      </c>
      <c r="O143" s="50">
        <v>0</v>
      </c>
      <c r="P143" s="50">
        <f t="shared" si="26"/>
        <v>0</v>
      </c>
    </row>
    <row r="144" spans="1:16" ht="36.6" hidden="1" customHeight="1" x14ac:dyDescent="0.3">
      <c r="A144" s="9"/>
      <c r="B144" s="10"/>
      <c r="C144" s="10"/>
      <c r="D144" s="10"/>
      <c r="E144" s="10"/>
      <c r="F144" s="18" t="s">
        <v>260</v>
      </c>
      <c r="G144" s="30" t="s">
        <v>261</v>
      </c>
      <c r="H144" s="114">
        <v>50000</v>
      </c>
      <c r="I144" s="114">
        <v>0</v>
      </c>
      <c r="J144" s="114">
        <f t="shared" si="24"/>
        <v>50000</v>
      </c>
      <c r="K144" s="50">
        <v>0</v>
      </c>
      <c r="L144" s="50">
        <v>0</v>
      </c>
      <c r="M144" s="50">
        <f t="shared" si="25"/>
        <v>0</v>
      </c>
      <c r="N144" s="50">
        <v>0</v>
      </c>
      <c r="O144" s="50">
        <v>0</v>
      </c>
      <c r="P144" s="50">
        <f t="shared" si="26"/>
        <v>0</v>
      </c>
    </row>
    <row r="145" spans="1:17" ht="31.2" customHeight="1" x14ac:dyDescent="0.3">
      <c r="A145" s="9" t="s">
        <v>18</v>
      </c>
      <c r="B145" s="10" t="s">
        <v>26</v>
      </c>
      <c r="C145" s="10" t="s">
        <v>32</v>
      </c>
      <c r="D145" s="10"/>
      <c r="E145" s="10"/>
      <c r="F145" s="17" t="s">
        <v>281</v>
      </c>
      <c r="G145" s="31" t="s">
        <v>106</v>
      </c>
      <c r="H145" s="100">
        <f>SUM(H146)</f>
        <v>750000</v>
      </c>
      <c r="I145" s="100">
        <f>SUM(I146)</f>
        <v>2943306.2</v>
      </c>
      <c r="J145" s="100">
        <f t="shared" si="24"/>
        <v>3693306.2</v>
      </c>
      <c r="K145" s="49">
        <f>SUM(K146)</f>
        <v>750000</v>
      </c>
      <c r="L145" s="49">
        <f>SUM(L146:L155)</f>
        <v>217862</v>
      </c>
      <c r="M145" s="49">
        <f t="shared" si="25"/>
        <v>967862</v>
      </c>
      <c r="N145" s="49">
        <f>SUM(N146)</f>
        <v>750000</v>
      </c>
      <c r="O145" s="49">
        <f>SUM(O146:O155)</f>
        <v>217862</v>
      </c>
      <c r="P145" s="49">
        <f t="shared" si="26"/>
        <v>967862</v>
      </c>
    </row>
    <row r="146" spans="1:17" ht="28.2" customHeight="1" x14ac:dyDescent="0.3">
      <c r="A146" s="9"/>
      <c r="B146" s="10"/>
      <c r="C146" s="10"/>
      <c r="D146" s="10"/>
      <c r="E146" s="10"/>
      <c r="F146" s="29" t="s">
        <v>149</v>
      </c>
      <c r="G146" s="30" t="s">
        <v>283</v>
      </c>
      <c r="H146" s="114">
        <f>SUM(H147+H150+H155)</f>
        <v>750000</v>
      </c>
      <c r="I146" s="114">
        <f>SUM(I147:I154)</f>
        <v>2943306.2</v>
      </c>
      <c r="J146" s="114">
        <f t="shared" si="24"/>
        <v>3693306.2</v>
      </c>
      <c r="K146" s="50">
        <f>SUM(K147+K150+K151+K152+K155)</f>
        <v>750000</v>
      </c>
      <c r="L146" s="50">
        <f>SUM(L147:L154)</f>
        <v>0</v>
      </c>
      <c r="M146" s="50">
        <f t="shared" si="25"/>
        <v>750000</v>
      </c>
      <c r="N146" s="50">
        <f>SUM(N147+N150+N151+N152+N155)</f>
        <v>750000</v>
      </c>
      <c r="O146" s="50">
        <f>SUM(O147:O154)</f>
        <v>0</v>
      </c>
      <c r="P146" s="50">
        <f t="shared" si="26"/>
        <v>750000</v>
      </c>
    </row>
    <row r="147" spans="1:17" ht="24.6" customHeight="1" thickBot="1" x14ac:dyDescent="0.35">
      <c r="A147" s="9"/>
      <c r="B147" s="10"/>
      <c r="C147" s="10"/>
      <c r="D147" s="10"/>
      <c r="E147" s="10"/>
      <c r="F147" s="18" t="s">
        <v>52</v>
      </c>
      <c r="G147" s="30" t="s">
        <v>282</v>
      </c>
      <c r="H147" s="114">
        <f>SUM(H148:H149)</f>
        <v>750000</v>
      </c>
      <c r="I147" s="114"/>
      <c r="J147" s="114">
        <f t="shared" si="24"/>
        <v>750000</v>
      </c>
      <c r="K147" s="50">
        <f>SUM(K148:K149)</f>
        <v>550000</v>
      </c>
      <c r="L147" s="50"/>
      <c r="M147" s="50">
        <f t="shared" si="25"/>
        <v>550000</v>
      </c>
      <c r="N147" s="50">
        <f>SUM(N148:N149)</f>
        <v>550000</v>
      </c>
      <c r="O147" s="50"/>
      <c r="P147" s="50">
        <f t="shared" si="26"/>
        <v>550000</v>
      </c>
    </row>
    <row r="148" spans="1:17" ht="12" hidden="1" customHeight="1" thickBot="1" x14ac:dyDescent="0.35">
      <c r="A148" s="9"/>
      <c r="B148" s="10"/>
      <c r="C148" s="10"/>
      <c r="D148" s="10"/>
      <c r="E148" s="10"/>
      <c r="F148" s="18" t="s">
        <v>203</v>
      </c>
      <c r="G148" s="30"/>
      <c r="H148" s="114">
        <v>495156</v>
      </c>
      <c r="I148" s="114">
        <v>0</v>
      </c>
      <c r="J148" s="114">
        <f t="shared" si="24"/>
        <v>495156</v>
      </c>
      <c r="K148" s="50">
        <v>100000</v>
      </c>
      <c r="L148" s="50">
        <v>0</v>
      </c>
      <c r="M148" s="50">
        <f t="shared" si="25"/>
        <v>100000</v>
      </c>
      <c r="N148" s="50">
        <v>100000</v>
      </c>
      <c r="O148" s="50">
        <v>0</v>
      </c>
      <c r="P148" s="50">
        <f t="shared" si="26"/>
        <v>100000</v>
      </c>
    </row>
    <row r="149" spans="1:17" ht="24" hidden="1" customHeight="1" thickBot="1" x14ac:dyDescent="0.35">
      <c r="A149" s="9"/>
      <c r="B149" s="10"/>
      <c r="C149" s="10"/>
      <c r="D149" s="10"/>
      <c r="E149" s="10"/>
      <c r="F149" s="18" t="s">
        <v>36</v>
      </c>
      <c r="G149" s="30"/>
      <c r="H149" s="114">
        <v>254844</v>
      </c>
      <c r="I149" s="114">
        <v>0</v>
      </c>
      <c r="J149" s="114">
        <f t="shared" si="24"/>
        <v>254844</v>
      </c>
      <c r="K149" s="50">
        <v>450000</v>
      </c>
      <c r="L149" s="50">
        <v>0</v>
      </c>
      <c r="M149" s="50">
        <f t="shared" si="25"/>
        <v>450000</v>
      </c>
      <c r="N149" s="50">
        <v>450000</v>
      </c>
      <c r="O149" s="50">
        <v>0</v>
      </c>
      <c r="P149" s="50">
        <f t="shared" si="26"/>
        <v>450000</v>
      </c>
    </row>
    <row r="150" spans="1:17" ht="84.6" customHeight="1" thickBot="1" x14ac:dyDescent="0.35">
      <c r="A150" s="9"/>
      <c r="B150" s="10"/>
      <c r="C150" s="10"/>
      <c r="D150" s="10"/>
      <c r="E150" s="10"/>
      <c r="F150" s="141" t="s">
        <v>479</v>
      </c>
      <c r="G150" s="30" t="s">
        <v>480</v>
      </c>
      <c r="H150" s="50">
        <v>0</v>
      </c>
      <c r="I150" s="50"/>
      <c r="J150" s="50">
        <f t="shared" si="24"/>
        <v>0</v>
      </c>
      <c r="K150" s="50">
        <v>50000</v>
      </c>
      <c r="L150" s="50"/>
      <c r="M150" s="50">
        <f t="shared" si="25"/>
        <v>50000</v>
      </c>
      <c r="N150" s="50">
        <v>0</v>
      </c>
      <c r="O150" s="50"/>
      <c r="P150" s="50">
        <f t="shared" si="26"/>
        <v>0</v>
      </c>
    </row>
    <row r="151" spans="1:17" ht="19.8" customHeight="1" thickBot="1" x14ac:dyDescent="0.35">
      <c r="A151" s="9"/>
      <c r="B151" s="10"/>
      <c r="C151" s="10"/>
      <c r="D151" s="10"/>
      <c r="E151" s="10"/>
      <c r="F151" s="44" t="s">
        <v>481</v>
      </c>
      <c r="G151" s="30" t="s">
        <v>483</v>
      </c>
      <c r="H151" s="50">
        <v>0</v>
      </c>
      <c r="I151" s="50">
        <v>0</v>
      </c>
      <c r="J151" s="50">
        <f t="shared" si="24"/>
        <v>0</v>
      </c>
      <c r="K151" s="50">
        <v>100000</v>
      </c>
      <c r="L151" s="50">
        <v>0</v>
      </c>
      <c r="M151" s="50">
        <f t="shared" si="25"/>
        <v>100000</v>
      </c>
      <c r="N151" s="50">
        <v>100000</v>
      </c>
      <c r="O151" s="50">
        <v>0</v>
      </c>
      <c r="P151" s="50">
        <f t="shared" si="26"/>
        <v>100000</v>
      </c>
    </row>
    <row r="152" spans="1:17" ht="40.799999999999997" customHeight="1" thickBot="1" x14ac:dyDescent="0.35">
      <c r="A152" s="9"/>
      <c r="B152" s="10"/>
      <c r="C152" s="10"/>
      <c r="D152" s="10"/>
      <c r="E152" s="10"/>
      <c r="F152" s="44" t="s">
        <v>482</v>
      </c>
      <c r="G152" s="30" t="s">
        <v>484</v>
      </c>
      <c r="H152" s="114"/>
      <c r="I152" s="114">
        <v>2943306.2</v>
      </c>
      <c r="J152" s="114">
        <f t="shared" si="24"/>
        <v>2943306.2</v>
      </c>
      <c r="K152" s="50">
        <v>50000</v>
      </c>
      <c r="L152" s="50">
        <v>0</v>
      </c>
      <c r="M152" s="50">
        <f t="shared" si="25"/>
        <v>50000</v>
      </c>
      <c r="N152" s="50">
        <v>100000</v>
      </c>
      <c r="O152" s="50">
        <v>0</v>
      </c>
      <c r="P152" s="50">
        <f t="shared" si="26"/>
        <v>100000</v>
      </c>
      <c r="Q152" s="120"/>
    </row>
    <row r="153" spans="1:17" ht="19.2" hidden="1" customHeight="1" x14ac:dyDescent="0.3">
      <c r="A153" s="9"/>
      <c r="B153" s="10"/>
      <c r="C153" s="10"/>
      <c r="D153" s="10"/>
      <c r="E153" s="10"/>
      <c r="F153" s="18"/>
      <c r="G153" s="30"/>
      <c r="H153" s="50"/>
      <c r="I153" s="50"/>
      <c r="J153" s="50"/>
      <c r="K153" s="50"/>
      <c r="L153" s="50"/>
      <c r="M153" s="50"/>
      <c r="N153" s="50"/>
      <c r="O153" s="50"/>
      <c r="P153" s="50"/>
    </row>
    <row r="154" spans="1:17" ht="19.2" hidden="1" customHeight="1" x14ac:dyDescent="0.3">
      <c r="A154" s="9"/>
      <c r="B154" s="10"/>
      <c r="C154" s="10"/>
      <c r="D154" s="10"/>
      <c r="E154" s="10"/>
      <c r="F154" s="18"/>
      <c r="G154" s="30"/>
      <c r="H154" s="50">
        <v>0</v>
      </c>
      <c r="I154" s="50">
        <v>0</v>
      </c>
      <c r="J154" s="50">
        <f t="shared" ref="J154:J202" si="27">SUM(H154:I154)</f>
        <v>0</v>
      </c>
      <c r="K154" s="50">
        <v>0</v>
      </c>
      <c r="L154" s="50">
        <v>0</v>
      </c>
      <c r="M154" s="50">
        <f t="shared" ref="M154:M174" si="28">SUM(K154:L154)</f>
        <v>0</v>
      </c>
      <c r="N154" s="50">
        <v>0</v>
      </c>
      <c r="O154" s="50">
        <v>0</v>
      </c>
      <c r="P154" s="50">
        <f t="shared" ref="P154:P174" si="29">SUM(N154:O154)</f>
        <v>0</v>
      </c>
    </row>
    <row r="155" spans="1:17" ht="36.6" customHeight="1" x14ac:dyDescent="0.3">
      <c r="A155" s="9"/>
      <c r="B155" s="10"/>
      <c r="C155" s="10"/>
      <c r="D155" s="10"/>
      <c r="E155" s="10"/>
      <c r="F155" s="18" t="s">
        <v>488</v>
      </c>
      <c r="G155" s="30" t="s">
        <v>512</v>
      </c>
      <c r="H155" s="50">
        <v>0</v>
      </c>
      <c r="I155" s="50">
        <v>0</v>
      </c>
      <c r="J155" s="50">
        <f t="shared" si="27"/>
        <v>0</v>
      </c>
      <c r="K155" s="50">
        <v>0</v>
      </c>
      <c r="L155" s="50">
        <v>217862</v>
      </c>
      <c r="M155" s="50">
        <f t="shared" si="28"/>
        <v>217862</v>
      </c>
      <c r="N155" s="50">
        <v>0</v>
      </c>
      <c r="O155" s="50">
        <v>217862</v>
      </c>
      <c r="P155" s="50">
        <f t="shared" si="29"/>
        <v>217862</v>
      </c>
    </row>
    <row r="156" spans="1:17" ht="50.4" customHeight="1" x14ac:dyDescent="0.3">
      <c r="A156" s="9" t="s">
        <v>19</v>
      </c>
      <c r="B156" s="10"/>
      <c r="C156" s="10"/>
      <c r="D156" s="10"/>
      <c r="E156" s="10"/>
      <c r="F156" s="17" t="s">
        <v>309</v>
      </c>
      <c r="G156" s="31" t="s">
        <v>107</v>
      </c>
      <c r="H156" s="117">
        <f>SUM(H157,H159,H161,H164,H166)</f>
        <v>11000000</v>
      </c>
      <c r="I156" s="117">
        <f>SUM(I157:I165)</f>
        <v>13000000</v>
      </c>
      <c r="J156" s="117">
        <f t="shared" si="27"/>
        <v>24000000</v>
      </c>
      <c r="K156" s="49">
        <f>SUM(K157,K159,K161,K164,K166)</f>
        <v>11000000</v>
      </c>
      <c r="L156" s="49">
        <f>SUM(L157:L165)</f>
        <v>0</v>
      </c>
      <c r="M156" s="49">
        <f t="shared" si="28"/>
        <v>11000000</v>
      </c>
      <c r="N156" s="49">
        <f>SUM(N157,N159,N161,N164,N166)</f>
        <v>11000000</v>
      </c>
      <c r="O156" s="49">
        <f>SUM(O157:O165)</f>
        <v>0</v>
      </c>
      <c r="P156" s="49">
        <f t="shared" si="29"/>
        <v>11000000</v>
      </c>
    </row>
    <row r="157" spans="1:17" ht="26.4" x14ac:dyDescent="0.3">
      <c r="A157" s="9"/>
      <c r="B157" s="10"/>
      <c r="C157" s="10"/>
      <c r="D157" s="10"/>
      <c r="E157" s="10"/>
      <c r="F157" s="42" t="s">
        <v>150</v>
      </c>
      <c r="G157" s="30" t="s">
        <v>321</v>
      </c>
      <c r="H157" s="114">
        <f>SUM(H158)</f>
        <v>3400000</v>
      </c>
      <c r="I157" s="112">
        <v>0</v>
      </c>
      <c r="J157" s="114">
        <f t="shared" si="27"/>
        <v>3400000</v>
      </c>
      <c r="K157" s="50">
        <f>SUM(K158)</f>
        <v>3400000</v>
      </c>
      <c r="L157" s="51">
        <v>0</v>
      </c>
      <c r="M157" s="50">
        <f t="shared" si="28"/>
        <v>3400000</v>
      </c>
      <c r="N157" s="50">
        <f>SUM(N158)</f>
        <v>3400000</v>
      </c>
      <c r="O157" s="51">
        <v>0</v>
      </c>
      <c r="P157" s="50">
        <f t="shared" si="29"/>
        <v>3400000</v>
      </c>
    </row>
    <row r="158" spans="1:17" ht="15" customHeight="1" x14ac:dyDescent="0.3">
      <c r="A158" s="6" t="s">
        <v>21</v>
      </c>
      <c r="B158" s="7" t="s">
        <v>30</v>
      </c>
      <c r="C158" s="7" t="s">
        <v>33</v>
      </c>
      <c r="D158" s="7"/>
      <c r="E158" s="7"/>
      <c r="F158" s="22" t="s">
        <v>226</v>
      </c>
      <c r="G158" s="30" t="s">
        <v>322</v>
      </c>
      <c r="H158" s="114">
        <v>3400000</v>
      </c>
      <c r="I158" s="112">
        <v>0</v>
      </c>
      <c r="J158" s="114">
        <f t="shared" si="27"/>
        <v>3400000</v>
      </c>
      <c r="K158" s="50">
        <v>3400000</v>
      </c>
      <c r="L158" s="51">
        <v>0</v>
      </c>
      <c r="M158" s="50">
        <f t="shared" si="28"/>
        <v>3400000</v>
      </c>
      <c r="N158" s="50">
        <v>3400000</v>
      </c>
      <c r="O158" s="51">
        <v>0</v>
      </c>
      <c r="P158" s="50">
        <f t="shared" si="29"/>
        <v>3400000</v>
      </c>
    </row>
    <row r="159" spans="1:17" ht="16.8" customHeight="1" x14ac:dyDescent="0.3">
      <c r="A159" s="6"/>
      <c r="B159" s="7"/>
      <c r="C159" s="7"/>
      <c r="D159" s="7"/>
      <c r="E159" s="7"/>
      <c r="F159" s="35" t="s">
        <v>151</v>
      </c>
      <c r="G159" s="30" t="s">
        <v>323</v>
      </c>
      <c r="H159" s="114">
        <f>SUM(H160)</f>
        <v>1500000</v>
      </c>
      <c r="I159" s="112">
        <v>0</v>
      </c>
      <c r="J159" s="114">
        <f t="shared" si="27"/>
        <v>1500000</v>
      </c>
      <c r="K159" s="50">
        <f>SUM(K160)</f>
        <v>1500000</v>
      </c>
      <c r="L159" s="51">
        <v>0</v>
      </c>
      <c r="M159" s="50">
        <f t="shared" si="28"/>
        <v>1500000</v>
      </c>
      <c r="N159" s="50">
        <f>SUM(N160)</f>
        <v>1500000</v>
      </c>
      <c r="O159" s="51">
        <v>0</v>
      </c>
      <c r="P159" s="50">
        <f t="shared" si="29"/>
        <v>1500000</v>
      </c>
    </row>
    <row r="160" spans="1:17" ht="16.8" customHeight="1" x14ac:dyDescent="0.3">
      <c r="A160" s="6"/>
      <c r="B160" s="7"/>
      <c r="C160" s="7"/>
      <c r="D160" s="7"/>
      <c r="E160" s="7"/>
      <c r="F160" s="22" t="s">
        <v>108</v>
      </c>
      <c r="G160" s="30" t="s">
        <v>324</v>
      </c>
      <c r="H160" s="114">
        <v>1500000</v>
      </c>
      <c r="I160" s="112">
        <v>0</v>
      </c>
      <c r="J160" s="114">
        <f t="shared" si="27"/>
        <v>1500000</v>
      </c>
      <c r="K160" s="50">
        <v>1500000</v>
      </c>
      <c r="L160" s="51">
        <v>0</v>
      </c>
      <c r="M160" s="50">
        <f t="shared" si="28"/>
        <v>1500000</v>
      </c>
      <c r="N160" s="50">
        <v>1500000</v>
      </c>
      <c r="O160" s="51">
        <v>0</v>
      </c>
      <c r="P160" s="50">
        <f t="shared" si="29"/>
        <v>1500000</v>
      </c>
    </row>
    <row r="161" spans="1:16" ht="23.4" customHeight="1" x14ac:dyDescent="0.3">
      <c r="A161" s="6"/>
      <c r="B161" s="7"/>
      <c r="C161" s="7"/>
      <c r="D161" s="7"/>
      <c r="E161" s="7"/>
      <c r="F161" s="42" t="s">
        <v>214</v>
      </c>
      <c r="G161" s="30" t="s">
        <v>325</v>
      </c>
      <c r="H161" s="114">
        <f>SUM(H162)</f>
        <v>4000000</v>
      </c>
      <c r="I161" s="112">
        <v>0</v>
      </c>
      <c r="J161" s="114">
        <f t="shared" si="27"/>
        <v>4000000</v>
      </c>
      <c r="K161" s="50">
        <f>SUM(K162)</f>
        <v>4000000</v>
      </c>
      <c r="L161" s="51">
        <v>0</v>
      </c>
      <c r="M161" s="50">
        <f t="shared" si="28"/>
        <v>4000000</v>
      </c>
      <c r="N161" s="50">
        <f>SUM(N162)</f>
        <v>4000000</v>
      </c>
      <c r="O161" s="51">
        <v>0</v>
      </c>
      <c r="P161" s="50">
        <f t="shared" si="29"/>
        <v>4000000</v>
      </c>
    </row>
    <row r="162" spans="1:16" ht="23.4" customHeight="1" x14ac:dyDescent="0.3">
      <c r="A162" s="6"/>
      <c r="B162" s="7"/>
      <c r="C162" s="7"/>
      <c r="D162" s="7"/>
      <c r="E162" s="7"/>
      <c r="F162" s="63" t="s">
        <v>353</v>
      </c>
      <c r="G162" s="30" t="s">
        <v>326</v>
      </c>
      <c r="H162" s="114">
        <v>4000000</v>
      </c>
      <c r="I162" s="112">
        <v>0</v>
      </c>
      <c r="J162" s="114">
        <f t="shared" si="27"/>
        <v>4000000</v>
      </c>
      <c r="K162" s="50">
        <v>4000000</v>
      </c>
      <c r="L162" s="51">
        <v>0</v>
      </c>
      <c r="M162" s="50">
        <f t="shared" si="28"/>
        <v>4000000</v>
      </c>
      <c r="N162" s="50">
        <v>4000000</v>
      </c>
      <c r="O162" s="51">
        <v>0</v>
      </c>
      <c r="P162" s="50">
        <f t="shared" si="29"/>
        <v>4000000</v>
      </c>
    </row>
    <row r="163" spans="1:16" ht="0.6" hidden="1" customHeight="1" x14ac:dyDescent="0.3">
      <c r="A163" s="6"/>
      <c r="B163" s="7"/>
      <c r="C163" s="7"/>
      <c r="D163" s="7"/>
      <c r="E163" s="7"/>
      <c r="F163" s="63" t="s">
        <v>227</v>
      </c>
      <c r="G163" s="30" t="s">
        <v>411</v>
      </c>
      <c r="H163" s="114">
        <v>0</v>
      </c>
      <c r="I163" s="114">
        <v>13000000</v>
      </c>
      <c r="J163" s="114">
        <f t="shared" si="27"/>
        <v>13000000</v>
      </c>
      <c r="K163" s="50">
        <v>0</v>
      </c>
      <c r="L163" s="50">
        <v>0</v>
      </c>
      <c r="M163" s="50">
        <f t="shared" si="28"/>
        <v>0</v>
      </c>
      <c r="N163" s="50">
        <v>0</v>
      </c>
      <c r="O163" s="50">
        <v>0</v>
      </c>
      <c r="P163" s="50">
        <f t="shared" si="29"/>
        <v>0</v>
      </c>
    </row>
    <row r="164" spans="1:16" ht="32.4" customHeight="1" x14ac:dyDescent="0.3">
      <c r="A164" s="6"/>
      <c r="B164" s="7"/>
      <c r="C164" s="7"/>
      <c r="D164" s="7"/>
      <c r="E164" s="7"/>
      <c r="F164" s="42" t="s">
        <v>228</v>
      </c>
      <c r="G164" s="30" t="s">
        <v>327</v>
      </c>
      <c r="H164" s="114">
        <f>SUM(H165)</f>
        <v>600000</v>
      </c>
      <c r="I164" s="112">
        <v>0</v>
      </c>
      <c r="J164" s="114">
        <f t="shared" si="27"/>
        <v>600000</v>
      </c>
      <c r="K164" s="50">
        <f>SUM(K165)</f>
        <v>600000</v>
      </c>
      <c r="L164" s="51">
        <v>0</v>
      </c>
      <c r="M164" s="50">
        <f t="shared" si="28"/>
        <v>600000</v>
      </c>
      <c r="N164" s="50">
        <f>SUM(N165)</f>
        <v>600000</v>
      </c>
      <c r="O164" s="51">
        <v>0</v>
      </c>
      <c r="P164" s="50">
        <f t="shared" si="29"/>
        <v>600000</v>
      </c>
    </row>
    <row r="165" spans="1:16" ht="55.2" customHeight="1" x14ac:dyDescent="0.3">
      <c r="A165" s="6"/>
      <c r="B165" s="7"/>
      <c r="C165" s="7"/>
      <c r="D165" s="7"/>
      <c r="E165" s="7"/>
      <c r="F165" s="63" t="s">
        <v>354</v>
      </c>
      <c r="G165" s="30" t="s">
        <v>328</v>
      </c>
      <c r="H165" s="114">
        <v>600000</v>
      </c>
      <c r="I165" s="112">
        <v>0</v>
      </c>
      <c r="J165" s="114">
        <f t="shared" si="27"/>
        <v>600000</v>
      </c>
      <c r="K165" s="50">
        <v>600000</v>
      </c>
      <c r="L165" s="51">
        <v>0</v>
      </c>
      <c r="M165" s="50">
        <f t="shared" si="28"/>
        <v>600000</v>
      </c>
      <c r="N165" s="50">
        <v>600000</v>
      </c>
      <c r="O165" s="51">
        <v>0</v>
      </c>
      <c r="P165" s="50">
        <f t="shared" si="29"/>
        <v>600000</v>
      </c>
    </row>
    <row r="166" spans="1:16" ht="32.4" customHeight="1" x14ac:dyDescent="0.3">
      <c r="A166" s="6"/>
      <c r="B166" s="7"/>
      <c r="C166" s="7"/>
      <c r="D166" s="7"/>
      <c r="E166" s="7"/>
      <c r="F166" s="42" t="s">
        <v>229</v>
      </c>
      <c r="G166" s="30" t="s">
        <v>329</v>
      </c>
      <c r="H166" s="114">
        <v>1500000</v>
      </c>
      <c r="I166" s="112">
        <v>0</v>
      </c>
      <c r="J166" s="114">
        <f t="shared" si="27"/>
        <v>1500000</v>
      </c>
      <c r="K166" s="50">
        <v>1500000</v>
      </c>
      <c r="L166" s="51">
        <v>0</v>
      </c>
      <c r="M166" s="50">
        <f t="shared" si="28"/>
        <v>1500000</v>
      </c>
      <c r="N166" s="50">
        <v>1500000</v>
      </c>
      <c r="O166" s="51">
        <v>0</v>
      </c>
      <c r="P166" s="50">
        <f t="shared" si="29"/>
        <v>1500000</v>
      </c>
    </row>
    <row r="167" spans="1:16" ht="43.2" customHeight="1" x14ac:dyDescent="0.3">
      <c r="A167" s="6"/>
      <c r="B167" s="7"/>
      <c r="C167" s="7"/>
      <c r="D167" s="7"/>
      <c r="E167" s="7"/>
      <c r="F167" s="63" t="s">
        <v>355</v>
      </c>
      <c r="G167" s="30" t="s">
        <v>330</v>
      </c>
      <c r="H167" s="114">
        <v>1500000</v>
      </c>
      <c r="I167" s="112">
        <v>0</v>
      </c>
      <c r="J167" s="114">
        <f t="shared" si="27"/>
        <v>1500000</v>
      </c>
      <c r="K167" s="50">
        <v>1500000</v>
      </c>
      <c r="L167" s="51">
        <v>0</v>
      </c>
      <c r="M167" s="50">
        <f t="shared" si="28"/>
        <v>1500000</v>
      </c>
      <c r="N167" s="50">
        <v>1500000</v>
      </c>
      <c r="O167" s="51">
        <v>0</v>
      </c>
      <c r="P167" s="50">
        <f t="shared" si="29"/>
        <v>1500000</v>
      </c>
    </row>
    <row r="168" spans="1:16" ht="69.599999999999994" x14ac:dyDescent="0.3">
      <c r="A168" s="9" t="s">
        <v>20</v>
      </c>
      <c r="B168" s="9"/>
      <c r="C168" s="9"/>
      <c r="D168" s="9"/>
      <c r="E168" s="9"/>
      <c r="F168" s="17" t="s">
        <v>310</v>
      </c>
      <c r="G168" s="31" t="s">
        <v>109</v>
      </c>
      <c r="H168" s="117">
        <f>SUM(H169,H173,H176:H178)</f>
        <v>3932000</v>
      </c>
      <c r="I168" s="119">
        <v>0</v>
      </c>
      <c r="J168" s="117">
        <f t="shared" si="27"/>
        <v>3932000</v>
      </c>
      <c r="K168" s="49">
        <f>SUM(K169,K173,K176:K178)</f>
        <v>4231000</v>
      </c>
      <c r="L168" s="142">
        <v>0</v>
      </c>
      <c r="M168" s="49">
        <f t="shared" si="28"/>
        <v>4231000</v>
      </c>
      <c r="N168" s="49">
        <f>SUM(N169,N173,N176:N178)</f>
        <v>4231000</v>
      </c>
      <c r="O168" s="142">
        <v>0</v>
      </c>
      <c r="P168" s="49">
        <f t="shared" si="29"/>
        <v>4231000</v>
      </c>
    </row>
    <row r="169" spans="1:16" ht="66.599999999999994" x14ac:dyDescent="0.3">
      <c r="A169" s="9"/>
      <c r="B169" s="9"/>
      <c r="C169" s="9"/>
      <c r="D169" s="9"/>
      <c r="E169" s="9"/>
      <c r="F169" s="91" t="s">
        <v>152</v>
      </c>
      <c r="G169" s="31" t="s">
        <v>311</v>
      </c>
      <c r="H169" s="117">
        <f>SUM(H170)</f>
        <v>580000</v>
      </c>
      <c r="I169" s="119">
        <v>0</v>
      </c>
      <c r="J169" s="117">
        <f t="shared" si="27"/>
        <v>580000</v>
      </c>
      <c r="K169" s="49">
        <f>SUM(K170)</f>
        <v>831000</v>
      </c>
      <c r="L169" s="142">
        <v>0</v>
      </c>
      <c r="M169" s="49">
        <f t="shared" si="28"/>
        <v>831000</v>
      </c>
      <c r="N169" s="49">
        <f>SUM(N170)</f>
        <v>831000</v>
      </c>
      <c r="O169" s="142">
        <v>0</v>
      </c>
      <c r="P169" s="49">
        <f t="shared" si="29"/>
        <v>831000</v>
      </c>
    </row>
    <row r="170" spans="1:16" ht="21" customHeight="1" x14ac:dyDescent="0.3">
      <c r="A170" s="9"/>
      <c r="B170" s="9"/>
      <c r="C170" s="9"/>
      <c r="D170" s="9"/>
      <c r="E170" s="9"/>
      <c r="F170" s="19" t="s">
        <v>51</v>
      </c>
      <c r="G170" s="30" t="s">
        <v>312</v>
      </c>
      <c r="H170" s="114">
        <f>SUM(H171:H172)</f>
        <v>580000</v>
      </c>
      <c r="I170" s="112">
        <v>0</v>
      </c>
      <c r="J170" s="114">
        <f t="shared" si="27"/>
        <v>580000</v>
      </c>
      <c r="K170" s="50">
        <f>SUM(K171:K172)</f>
        <v>831000</v>
      </c>
      <c r="L170" s="51">
        <v>0</v>
      </c>
      <c r="M170" s="50">
        <f t="shared" si="28"/>
        <v>831000</v>
      </c>
      <c r="N170" s="50">
        <f>SUM(N171:N172)</f>
        <v>831000</v>
      </c>
      <c r="O170" s="51">
        <v>0</v>
      </c>
      <c r="P170" s="50">
        <f t="shared" si="29"/>
        <v>831000</v>
      </c>
    </row>
    <row r="171" spans="1:16" ht="18.600000000000001" hidden="1" customHeight="1" x14ac:dyDescent="0.3">
      <c r="A171" s="9"/>
      <c r="B171" s="9"/>
      <c r="C171" s="9"/>
      <c r="D171" s="9"/>
      <c r="E171" s="9"/>
      <c r="F171" s="19" t="s">
        <v>204</v>
      </c>
      <c r="G171" s="30"/>
      <c r="H171" s="114">
        <v>280000</v>
      </c>
      <c r="I171" s="112">
        <v>0</v>
      </c>
      <c r="J171" s="114">
        <f t="shared" si="27"/>
        <v>280000</v>
      </c>
      <c r="K171" s="50">
        <v>391000</v>
      </c>
      <c r="L171" s="51">
        <v>0</v>
      </c>
      <c r="M171" s="50">
        <f t="shared" si="28"/>
        <v>391000</v>
      </c>
      <c r="N171" s="50">
        <v>391000</v>
      </c>
      <c r="O171" s="51">
        <v>0</v>
      </c>
      <c r="P171" s="50">
        <f t="shared" si="29"/>
        <v>391000</v>
      </c>
    </row>
    <row r="172" spans="1:16" ht="24" hidden="1" customHeight="1" x14ac:dyDescent="0.3">
      <c r="A172" s="9"/>
      <c r="B172" s="9"/>
      <c r="C172" s="9"/>
      <c r="D172" s="9"/>
      <c r="E172" s="9"/>
      <c r="F172" s="19" t="s">
        <v>202</v>
      </c>
      <c r="G172" s="30"/>
      <c r="H172" s="114">
        <v>300000</v>
      </c>
      <c r="I172" s="112">
        <v>0</v>
      </c>
      <c r="J172" s="114">
        <f t="shared" si="27"/>
        <v>300000</v>
      </c>
      <c r="K172" s="50">
        <v>440000</v>
      </c>
      <c r="L172" s="51">
        <v>0</v>
      </c>
      <c r="M172" s="50">
        <f t="shared" si="28"/>
        <v>440000</v>
      </c>
      <c r="N172" s="50">
        <v>440000</v>
      </c>
      <c r="O172" s="51">
        <v>0</v>
      </c>
      <c r="P172" s="50">
        <f t="shared" si="29"/>
        <v>440000</v>
      </c>
    </row>
    <row r="173" spans="1:16" ht="53.4" customHeight="1" x14ac:dyDescent="0.3">
      <c r="A173" s="9"/>
      <c r="B173" s="9"/>
      <c r="C173" s="9"/>
      <c r="D173" s="9"/>
      <c r="E173" s="9"/>
      <c r="F173" s="91" t="s">
        <v>314</v>
      </c>
      <c r="G173" s="31" t="s">
        <v>313</v>
      </c>
      <c r="H173" s="117">
        <f>SUM(H174:H175)</f>
        <v>2600000</v>
      </c>
      <c r="I173" s="119">
        <v>0</v>
      </c>
      <c r="J173" s="114">
        <f t="shared" si="27"/>
        <v>2600000</v>
      </c>
      <c r="K173" s="49">
        <f>SUM(K174:K175)</f>
        <v>3280000</v>
      </c>
      <c r="L173" s="142">
        <v>0</v>
      </c>
      <c r="M173" s="50">
        <f t="shared" si="28"/>
        <v>3280000</v>
      </c>
      <c r="N173" s="49">
        <f>SUM(N174:N175)</f>
        <v>3280000</v>
      </c>
      <c r="O173" s="142">
        <v>0</v>
      </c>
      <c r="P173" s="50">
        <f t="shared" si="29"/>
        <v>3280000</v>
      </c>
    </row>
    <row r="174" spans="1:16" ht="21" customHeight="1" x14ac:dyDescent="0.3">
      <c r="A174" s="9"/>
      <c r="B174" s="9"/>
      <c r="C174" s="9"/>
      <c r="D174" s="9"/>
      <c r="E174" s="9"/>
      <c r="F174" s="18" t="s">
        <v>39</v>
      </c>
      <c r="G174" s="30" t="s">
        <v>315</v>
      </c>
      <c r="H174" s="114">
        <v>2600000</v>
      </c>
      <c r="I174" s="112">
        <v>0</v>
      </c>
      <c r="J174" s="114">
        <f t="shared" si="27"/>
        <v>2600000</v>
      </c>
      <c r="K174" s="50">
        <v>3280000</v>
      </c>
      <c r="L174" s="51">
        <v>0</v>
      </c>
      <c r="M174" s="50">
        <f t="shared" si="28"/>
        <v>3280000</v>
      </c>
      <c r="N174" s="50">
        <v>3280000</v>
      </c>
      <c r="O174" s="51">
        <v>0</v>
      </c>
      <c r="P174" s="50">
        <f t="shared" si="29"/>
        <v>3280000</v>
      </c>
    </row>
    <row r="175" spans="1:16" ht="23.4" hidden="1" customHeight="1" x14ac:dyDescent="0.3">
      <c r="A175" s="6"/>
      <c r="B175" s="7"/>
      <c r="C175" s="7"/>
      <c r="D175" s="7"/>
      <c r="E175" s="7"/>
      <c r="F175" s="18" t="s">
        <v>278</v>
      </c>
      <c r="G175" s="30" t="s">
        <v>316</v>
      </c>
      <c r="H175" s="50">
        <v>0</v>
      </c>
      <c r="I175" s="62">
        <v>0</v>
      </c>
      <c r="J175" s="50">
        <f t="shared" si="27"/>
        <v>0</v>
      </c>
      <c r="K175" s="145">
        <v>0</v>
      </c>
      <c r="L175" s="144"/>
      <c r="M175" s="144"/>
      <c r="N175" s="145">
        <v>0</v>
      </c>
      <c r="O175" s="144"/>
      <c r="P175" s="144"/>
    </row>
    <row r="176" spans="1:16" ht="0.6" hidden="1" customHeight="1" x14ac:dyDescent="0.3">
      <c r="A176" s="6"/>
      <c r="B176" s="7"/>
      <c r="C176" s="7"/>
      <c r="D176" s="7"/>
      <c r="E176" s="7"/>
      <c r="F176" s="90" t="s">
        <v>438</v>
      </c>
      <c r="G176" s="31" t="s">
        <v>414</v>
      </c>
      <c r="H176" s="49">
        <f>SUM(H177)</f>
        <v>70000</v>
      </c>
      <c r="I176" s="50"/>
      <c r="J176" s="49">
        <f t="shared" si="27"/>
        <v>70000</v>
      </c>
      <c r="K176" s="49">
        <f>SUM(K177)</f>
        <v>0</v>
      </c>
      <c r="L176" s="62"/>
      <c r="M176" s="50">
        <f t="shared" ref="M176:M202" si="30">SUM(K176:L176)</f>
        <v>0</v>
      </c>
      <c r="N176" s="49"/>
      <c r="O176" s="62"/>
      <c r="P176" s="50">
        <f t="shared" ref="P176:P202" si="31">SUM(N176:O176)</f>
        <v>0</v>
      </c>
    </row>
    <row r="177" spans="1:18" ht="30.6" hidden="1" customHeight="1" x14ac:dyDescent="0.3">
      <c r="A177" s="6"/>
      <c r="B177" s="7"/>
      <c r="C177" s="7"/>
      <c r="D177" s="7"/>
      <c r="E177" s="7"/>
      <c r="F177" s="132" t="s">
        <v>439</v>
      </c>
      <c r="G177" s="30" t="s">
        <v>441</v>
      </c>
      <c r="H177" s="50">
        <v>70000</v>
      </c>
      <c r="I177" s="50"/>
      <c r="J177" s="50">
        <f t="shared" si="27"/>
        <v>70000</v>
      </c>
      <c r="K177" s="49">
        <v>0</v>
      </c>
      <c r="L177" s="62"/>
      <c r="M177" s="50"/>
      <c r="N177" s="49"/>
      <c r="O177" s="62"/>
      <c r="P177" s="50"/>
    </row>
    <row r="178" spans="1:18" ht="28.8" customHeight="1" x14ac:dyDescent="0.3">
      <c r="A178" s="6"/>
      <c r="B178" s="7"/>
      <c r="C178" s="7"/>
      <c r="D178" s="7"/>
      <c r="E178" s="7"/>
      <c r="F178" s="90" t="s">
        <v>413</v>
      </c>
      <c r="G178" s="31" t="s">
        <v>415</v>
      </c>
      <c r="H178" s="49">
        <f>SUM(H179)</f>
        <v>612000</v>
      </c>
      <c r="I178" s="50"/>
      <c r="J178" s="49">
        <f t="shared" si="27"/>
        <v>612000</v>
      </c>
      <c r="K178" s="49">
        <f>SUM(K179)</f>
        <v>120000</v>
      </c>
      <c r="L178" s="50"/>
      <c r="M178" s="49">
        <f t="shared" si="30"/>
        <v>120000</v>
      </c>
      <c r="N178" s="49">
        <f>SUM(N179)</f>
        <v>120000</v>
      </c>
      <c r="O178" s="150"/>
      <c r="P178" s="50">
        <f t="shared" si="31"/>
        <v>120000</v>
      </c>
    </row>
    <row r="179" spans="1:18" ht="14.4" customHeight="1" x14ac:dyDescent="0.3">
      <c r="A179" s="6"/>
      <c r="B179" s="7"/>
      <c r="C179" s="7"/>
      <c r="D179" s="7"/>
      <c r="E179" s="7"/>
      <c r="F179" s="18" t="s">
        <v>440</v>
      </c>
      <c r="G179" s="30" t="s">
        <v>442</v>
      </c>
      <c r="H179" s="50">
        <v>612000</v>
      </c>
      <c r="I179" s="62"/>
      <c r="J179" s="50">
        <f>SUM(H179:I179)</f>
        <v>612000</v>
      </c>
      <c r="K179" s="50">
        <v>120000</v>
      </c>
      <c r="L179" s="62"/>
      <c r="M179" s="50">
        <f>SUM(K179:L179)</f>
        <v>120000</v>
      </c>
      <c r="N179" s="50">
        <v>120000</v>
      </c>
      <c r="O179" s="62"/>
      <c r="P179" s="50">
        <f t="shared" si="31"/>
        <v>120000</v>
      </c>
    </row>
    <row r="180" spans="1:18" ht="55.2" customHeight="1" x14ac:dyDescent="0.3">
      <c r="A180" s="9" t="s">
        <v>22</v>
      </c>
      <c r="B180" s="10" t="s">
        <v>30</v>
      </c>
      <c r="C180" s="10" t="s">
        <v>31</v>
      </c>
      <c r="D180" s="10"/>
      <c r="E180" s="10"/>
      <c r="F180" s="17" t="s">
        <v>280</v>
      </c>
      <c r="G180" s="31" t="s">
        <v>110</v>
      </c>
      <c r="H180" s="117">
        <f>SUM(H181)</f>
        <v>181200</v>
      </c>
      <c r="I180" s="121">
        <v>0</v>
      </c>
      <c r="J180" s="117">
        <f t="shared" si="27"/>
        <v>181200</v>
      </c>
      <c r="K180" s="49">
        <f>SUM(K181)</f>
        <v>101316</v>
      </c>
      <c r="L180" s="146">
        <v>0</v>
      </c>
      <c r="M180" s="49">
        <f t="shared" si="30"/>
        <v>101316</v>
      </c>
      <c r="N180" s="49">
        <f>SUM(N181)</f>
        <v>101316</v>
      </c>
      <c r="O180" s="146">
        <v>0</v>
      </c>
      <c r="P180" s="49">
        <f t="shared" si="31"/>
        <v>101316</v>
      </c>
    </row>
    <row r="181" spans="1:18" ht="38.4" customHeight="1" thickBot="1" x14ac:dyDescent="0.35">
      <c r="A181" s="9"/>
      <c r="B181" s="10"/>
      <c r="C181" s="10"/>
      <c r="D181" s="10"/>
      <c r="E181" s="10"/>
      <c r="F181" s="135" t="s">
        <v>455</v>
      </c>
      <c r="G181" s="30" t="s">
        <v>456</v>
      </c>
      <c r="H181" s="114">
        <f>SUM(H182,H184)</f>
        <v>181200</v>
      </c>
      <c r="I181" s="122">
        <v>0</v>
      </c>
      <c r="J181" s="114">
        <f t="shared" si="27"/>
        <v>181200</v>
      </c>
      <c r="K181" s="50">
        <f>SUM(K182,K184)</f>
        <v>101316</v>
      </c>
      <c r="L181" s="147">
        <v>0</v>
      </c>
      <c r="M181" s="50">
        <f t="shared" si="30"/>
        <v>101316</v>
      </c>
      <c r="N181" s="50">
        <f>SUM(N182,N184)</f>
        <v>101316</v>
      </c>
      <c r="O181" s="147">
        <v>0</v>
      </c>
      <c r="P181" s="50">
        <f t="shared" si="31"/>
        <v>101316</v>
      </c>
    </row>
    <row r="182" spans="1:18" ht="55.8" customHeight="1" thickBot="1" x14ac:dyDescent="0.35">
      <c r="A182" s="9"/>
      <c r="B182" s="10"/>
      <c r="C182" s="10"/>
      <c r="D182" s="10"/>
      <c r="E182" s="10"/>
      <c r="F182" s="92" t="s">
        <v>457</v>
      </c>
      <c r="G182" s="30" t="s">
        <v>458</v>
      </c>
      <c r="H182" s="117">
        <f>SUM(H183:H183)</f>
        <v>151200</v>
      </c>
      <c r="I182" s="121">
        <v>0</v>
      </c>
      <c r="J182" s="117">
        <f t="shared" si="27"/>
        <v>151200</v>
      </c>
      <c r="K182" s="49">
        <f>SUM(K183:K183)</f>
        <v>71316</v>
      </c>
      <c r="L182" s="146">
        <v>0</v>
      </c>
      <c r="M182" s="50">
        <f t="shared" si="30"/>
        <v>71316</v>
      </c>
      <c r="N182" s="49">
        <f>SUM(N183:N183)</f>
        <v>71316</v>
      </c>
      <c r="O182" s="146">
        <v>0</v>
      </c>
      <c r="P182" s="50">
        <f t="shared" si="31"/>
        <v>71316</v>
      </c>
    </row>
    <row r="183" spans="1:18" ht="39" customHeight="1" thickBot="1" x14ac:dyDescent="0.35">
      <c r="A183" s="9"/>
      <c r="B183" s="10"/>
      <c r="C183" s="10"/>
      <c r="D183" s="10"/>
      <c r="E183" s="10"/>
      <c r="F183" s="93" t="s">
        <v>459</v>
      </c>
      <c r="G183" s="30" t="s">
        <v>460</v>
      </c>
      <c r="H183" s="111">
        <v>151200</v>
      </c>
      <c r="I183" s="122">
        <v>0</v>
      </c>
      <c r="J183" s="114">
        <f t="shared" si="27"/>
        <v>151200</v>
      </c>
      <c r="K183" s="52">
        <v>71316</v>
      </c>
      <c r="L183" s="147">
        <v>0</v>
      </c>
      <c r="M183" s="50">
        <f t="shared" si="30"/>
        <v>71316</v>
      </c>
      <c r="N183" s="52">
        <v>71316</v>
      </c>
      <c r="O183" s="147">
        <v>0</v>
      </c>
      <c r="P183" s="50">
        <f t="shared" si="31"/>
        <v>71316</v>
      </c>
    </row>
    <row r="184" spans="1:18" ht="35.4" customHeight="1" thickBot="1" x14ac:dyDescent="0.35">
      <c r="A184" s="9"/>
      <c r="B184" s="10"/>
      <c r="C184" s="10"/>
      <c r="D184" s="10"/>
      <c r="E184" s="10"/>
      <c r="F184" s="94" t="s">
        <v>153</v>
      </c>
      <c r="G184" s="30" t="s">
        <v>367</v>
      </c>
      <c r="H184" s="117">
        <f>SUM(H185)</f>
        <v>30000</v>
      </c>
      <c r="I184" s="117">
        <v>0</v>
      </c>
      <c r="J184" s="117">
        <f t="shared" si="27"/>
        <v>30000</v>
      </c>
      <c r="K184" s="49">
        <f>SUM(K185)</f>
        <v>30000</v>
      </c>
      <c r="L184" s="49">
        <v>0</v>
      </c>
      <c r="M184" s="50">
        <f t="shared" si="30"/>
        <v>30000</v>
      </c>
      <c r="N184" s="49">
        <f>SUM(N185)</f>
        <v>30000</v>
      </c>
      <c r="O184" s="49">
        <v>0</v>
      </c>
      <c r="P184" s="50">
        <f t="shared" si="31"/>
        <v>30000</v>
      </c>
    </row>
    <row r="185" spans="1:18" ht="22.8" customHeight="1" thickBot="1" x14ac:dyDescent="0.35">
      <c r="A185" s="9"/>
      <c r="B185" s="10"/>
      <c r="C185" s="10"/>
      <c r="D185" s="10"/>
      <c r="E185" s="10"/>
      <c r="F185" s="93" t="s">
        <v>50</v>
      </c>
      <c r="G185" s="30" t="s">
        <v>368</v>
      </c>
      <c r="H185" s="123">
        <v>30000</v>
      </c>
      <c r="I185" s="114">
        <v>0</v>
      </c>
      <c r="J185" s="114">
        <f t="shared" si="27"/>
        <v>30000</v>
      </c>
      <c r="K185" s="64">
        <v>30000</v>
      </c>
      <c r="L185" s="50">
        <v>0</v>
      </c>
      <c r="M185" s="50">
        <f t="shared" si="30"/>
        <v>30000</v>
      </c>
      <c r="N185" s="64">
        <v>30000</v>
      </c>
      <c r="O185" s="50">
        <v>0</v>
      </c>
      <c r="P185" s="50">
        <f t="shared" si="31"/>
        <v>30000</v>
      </c>
    </row>
    <row r="186" spans="1:18" ht="16.8" hidden="1" customHeight="1" thickBot="1" x14ac:dyDescent="0.35">
      <c r="A186" s="9"/>
      <c r="B186" s="10"/>
      <c r="C186" s="10"/>
      <c r="D186" s="10"/>
      <c r="E186" s="10"/>
      <c r="F186" s="84" t="s">
        <v>217</v>
      </c>
      <c r="G186" s="85" t="s">
        <v>287</v>
      </c>
      <c r="H186" s="49"/>
      <c r="I186" s="49"/>
      <c r="J186" s="50">
        <f t="shared" si="27"/>
        <v>0</v>
      </c>
      <c r="K186" s="49"/>
      <c r="L186" s="49"/>
      <c r="M186" s="50">
        <f t="shared" si="30"/>
        <v>0</v>
      </c>
      <c r="N186" s="49"/>
      <c r="O186" s="49"/>
      <c r="P186" s="50">
        <f t="shared" si="31"/>
        <v>0</v>
      </c>
    </row>
    <row r="187" spans="1:18" ht="21.6" hidden="1" customHeight="1" thickBot="1" x14ac:dyDescent="0.35">
      <c r="A187" s="9"/>
      <c r="B187" s="10"/>
      <c r="C187" s="10"/>
      <c r="D187" s="10"/>
      <c r="E187" s="10"/>
      <c r="F187" s="83" t="s">
        <v>218</v>
      </c>
      <c r="G187" s="85" t="s">
        <v>288</v>
      </c>
      <c r="H187" s="49"/>
      <c r="I187" s="50"/>
      <c r="J187" s="50">
        <f t="shared" si="27"/>
        <v>0</v>
      </c>
      <c r="K187" s="49"/>
      <c r="L187" s="50"/>
      <c r="M187" s="50">
        <f t="shared" si="30"/>
        <v>0</v>
      </c>
      <c r="N187" s="49"/>
      <c r="O187" s="50"/>
      <c r="P187" s="50">
        <f t="shared" si="31"/>
        <v>0</v>
      </c>
    </row>
    <row r="188" spans="1:18" ht="55.8" x14ac:dyDescent="0.3">
      <c r="A188" s="9" t="s">
        <v>23</v>
      </c>
      <c r="B188" s="10"/>
      <c r="C188" s="10"/>
      <c r="D188" s="10"/>
      <c r="E188" s="10"/>
      <c r="F188" s="17" t="s">
        <v>284</v>
      </c>
      <c r="G188" s="31" t="s">
        <v>111</v>
      </c>
      <c r="H188" s="117">
        <f>SUM(H189,H192,H194)</f>
        <v>750000</v>
      </c>
      <c r="I188" s="117">
        <f>SUM(I189)</f>
        <v>669579</v>
      </c>
      <c r="J188" s="117">
        <f t="shared" si="27"/>
        <v>1419579</v>
      </c>
      <c r="K188" s="49">
        <f>SUM(K189,K192,K194)</f>
        <v>750000</v>
      </c>
      <c r="L188" s="49">
        <f>SUM(L189)</f>
        <v>1699951.12</v>
      </c>
      <c r="M188" s="49">
        <f t="shared" si="30"/>
        <v>2449951.12</v>
      </c>
      <c r="N188" s="49">
        <f>SUM(N189,N192,N194)</f>
        <v>750000</v>
      </c>
      <c r="O188" s="49">
        <f>SUM(O189)</f>
        <v>1813364.79</v>
      </c>
      <c r="P188" s="49">
        <f t="shared" si="31"/>
        <v>2563364.79</v>
      </c>
    </row>
    <row r="189" spans="1:18" ht="55.8" x14ac:dyDescent="0.3">
      <c r="A189" s="9"/>
      <c r="B189" s="10"/>
      <c r="C189" s="10"/>
      <c r="D189" s="10"/>
      <c r="E189" s="10"/>
      <c r="F189" s="90" t="s">
        <v>285</v>
      </c>
      <c r="G189" s="31" t="s">
        <v>112</v>
      </c>
      <c r="H189" s="117">
        <f>SUM(H191)</f>
        <v>500000</v>
      </c>
      <c r="I189" s="117">
        <f>SUM(I190:I191)</f>
        <v>669579</v>
      </c>
      <c r="J189" s="117">
        <f t="shared" si="27"/>
        <v>1169579</v>
      </c>
      <c r="K189" s="49">
        <f>SUM(K191)</f>
        <v>500000</v>
      </c>
      <c r="L189" s="49">
        <f>SUM(L190:L191)</f>
        <v>1699951.12</v>
      </c>
      <c r="M189" s="49">
        <f t="shared" si="30"/>
        <v>2199951.12</v>
      </c>
      <c r="N189" s="49">
        <f>SUM(N191)</f>
        <v>500000</v>
      </c>
      <c r="O189" s="49">
        <f>SUM(O190:O191)</f>
        <v>1813364.79</v>
      </c>
      <c r="P189" s="49">
        <f t="shared" si="31"/>
        <v>2313364.79</v>
      </c>
    </row>
    <row r="190" spans="1:18" ht="41.4" x14ac:dyDescent="0.3">
      <c r="A190" s="9"/>
      <c r="B190" s="10"/>
      <c r="C190" s="10"/>
      <c r="D190" s="10"/>
      <c r="E190" s="10"/>
      <c r="F190" s="37" t="s">
        <v>445</v>
      </c>
      <c r="G190" s="30" t="s">
        <v>113</v>
      </c>
      <c r="H190" s="114">
        <f>SUM(H191)</f>
        <v>500000</v>
      </c>
      <c r="I190" s="112">
        <v>0</v>
      </c>
      <c r="J190" s="114">
        <f t="shared" si="27"/>
        <v>500000</v>
      </c>
      <c r="K190" s="50">
        <f>SUM(K191)</f>
        <v>500000</v>
      </c>
      <c r="L190" s="51">
        <v>0</v>
      </c>
      <c r="M190" s="50">
        <f t="shared" si="30"/>
        <v>500000</v>
      </c>
      <c r="N190" s="50">
        <f>SUM(N191)</f>
        <v>500000</v>
      </c>
      <c r="O190" s="51">
        <v>0</v>
      </c>
      <c r="P190" s="50">
        <f t="shared" si="31"/>
        <v>500000</v>
      </c>
    </row>
    <row r="191" spans="1:18" ht="40.799999999999997" customHeight="1" x14ac:dyDescent="0.3">
      <c r="A191" s="9"/>
      <c r="B191" s="10"/>
      <c r="C191" s="10"/>
      <c r="D191" s="10"/>
      <c r="E191" s="10"/>
      <c r="F191" s="18" t="s">
        <v>54</v>
      </c>
      <c r="G191" s="30" t="s">
        <v>444</v>
      </c>
      <c r="H191" s="114">
        <v>500000</v>
      </c>
      <c r="I191" s="114">
        <v>669579</v>
      </c>
      <c r="J191" s="114">
        <f t="shared" si="27"/>
        <v>1169579</v>
      </c>
      <c r="K191" s="50">
        <v>500000</v>
      </c>
      <c r="L191" s="50">
        <v>1699951.12</v>
      </c>
      <c r="M191" s="50">
        <f t="shared" si="30"/>
        <v>2199951.12</v>
      </c>
      <c r="N191" s="50">
        <v>500000</v>
      </c>
      <c r="O191" s="50">
        <v>1813364.79</v>
      </c>
      <c r="P191" s="50">
        <f t="shared" si="31"/>
        <v>2313364.79</v>
      </c>
      <c r="Q191" s="149">
        <v>37020.46</v>
      </c>
      <c r="R191" s="149">
        <v>110275.45</v>
      </c>
    </row>
    <row r="192" spans="1:18" ht="28.8" customHeight="1" x14ac:dyDescent="0.3">
      <c r="A192" s="9"/>
      <c r="B192" s="10"/>
      <c r="C192" s="10"/>
      <c r="D192" s="10"/>
      <c r="E192" s="10"/>
      <c r="F192" s="29" t="s">
        <v>154</v>
      </c>
      <c r="G192" s="31" t="s">
        <v>369</v>
      </c>
      <c r="H192" s="117">
        <f>SUM(H193)</f>
        <v>240000</v>
      </c>
      <c r="I192" s="117">
        <v>0</v>
      </c>
      <c r="J192" s="114">
        <f t="shared" si="27"/>
        <v>240000</v>
      </c>
      <c r="K192" s="49">
        <f>SUM(K193)</f>
        <v>240000</v>
      </c>
      <c r="L192" s="49">
        <v>0</v>
      </c>
      <c r="M192" s="50">
        <f t="shared" si="30"/>
        <v>240000</v>
      </c>
      <c r="N192" s="49">
        <f>SUM(N193)</f>
        <v>240000</v>
      </c>
      <c r="O192" s="49">
        <v>0</v>
      </c>
      <c r="P192" s="50">
        <f t="shared" si="31"/>
        <v>240000</v>
      </c>
    </row>
    <row r="193" spans="1:16" ht="13.2" customHeight="1" x14ac:dyDescent="0.3">
      <c r="A193" s="9"/>
      <c r="B193" s="10"/>
      <c r="C193" s="10"/>
      <c r="D193" s="10"/>
      <c r="E193" s="10"/>
      <c r="F193" s="18" t="s">
        <v>49</v>
      </c>
      <c r="G193" s="30" t="s">
        <v>370</v>
      </c>
      <c r="H193" s="114">
        <v>240000</v>
      </c>
      <c r="I193" s="114">
        <v>0</v>
      </c>
      <c r="J193" s="114">
        <f t="shared" si="27"/>
        <v>240000</v>
      </c>
      <c r="K193" s="50">
        <v>240000</v>
      </c>
      <c r="L193" s="50">
        <v>0</v>
      </c>
      <c r="M193" s="50">
        <f t="shared" si="30"/>
        <v>240000</v>
      </c>
      <c r="N193" s="50">
        <v>240000</v>
      </c>
      <c r="O193" s="50">
        <v>0</v>
      </c>
      <c r="P193" s="50">
        <f t="shared" si="31"/>
        <v>240000</v>
      </c>
    </row>
    <row r="194" spans="1:16" ht="27" x14ac:dyDescent="0.3">
      <c r="A194" s="9"/>
      <c r="B194" s="10"/>
      <c r="C194" s="10"/>
      <c r="D194" s="10"/>
      <c r="E194" s="10"/>
      <c r="F194" s="29" t="s">
        <v>286</v>
      </c>
      <c r="G194" s="31" t="s">
        <v>290</v>
      </c>
      <c r="H194" s="117">
        <f>SUM(H195)</f>
        <v>10000</v>
      </c>
      <c r="I194" s="112">
        <v>0</v>
      </c>
      <c r="J194" s="114">
        <f t="shared" si="27"/>
        <v>10000</v>
      </c>
      <c r="K194" s="49">
        <f>SUM(K195)</f>
        <v>10000</v>
      </c>
      <c r="L194" s="51">
        <v>0</v>
      </c>
      <c r="M194" s="50">
        <f t="shared" si="30"/>
        <v>10000</v>
      </c>
      <c r="N194" s="49">
        <f>SUM(N195)</f>
        <v>10000</v>
      </c>
      <c r="O194" s="51">
        <v>0</v>
      </c>
      <c r="P194" s="50">
        <f t="shared" si="31"/>
        <v>10000</v>
      </c>
    </row>
    <row r="195" spans="1:16" x14ac:dyDescent="0.3">
      <c r="A195" s="9"/>
      <c r="B195" s="10"/>
      <c r="C195" s="10"/>
      <c r="D195" s="10"/>
      <c r="E195" s="10"/>
      <c r="F195" s="18" t="s">
        <v>291</v>
      </c>
      <c r="G195" s="30" t="s">
        <v>371</v>
      </c>
      <c r="H195" s="114">
        <v>10000</v>
      </c>
      <c r="I195" s="112">
        <v>0</v>
      </c>
      <c r="J195" s="114">
        <f t="shared" si="27"/>
        <v>10000</v>
      </c>
      <c r="K195" s="50">
        <v>10000</v>
      </c>
      <c r="L195" s="51">
        <v>0</v>
      </c>
      <c r="M195" s="50">
        <f t="shared" si="30"/>
        <v>10000</v>
      </c>
      <c r="N195" s="50">
        <v>10000</v>
      </c>
      <c r="O195" s="51">
        <v>0</v>
      </c>
      <c r="P195" s="50">
        <f t="shared" si="31"/>
        <v>10000</v>
      </c>
    </row>
    <row r="196" spans="1:16" ht="73.2" customHeight="1" x14ac:dyDescent="0.3">
      <c r="A196" s="9" t="s">
        <v>24</v>
      </c>
      <c r="B196" s="10" t="s">
        <v>30</v>
      </c>
      <c r="C196" s="10" t="s">
        <v>29</v>
      </c>
      <c r="D196" s="10"/>
      <c r="E196" s="10"/>
      <c r="F196" s="17" t="s">
        <v>289</v>
      </c>
      <c r="G196" s="31" t="s">
        <v>114</v>
      </c>
      <c r="H196" s="117" t="e">
        <f>SUM(H197,H205,H216,H218,H220,)</f>
        <v>#REF!</v>
      </c>
      <c r="I196" s="117">
        <f>SUM(I197,I205,I216,I218,I220,)</f>
        <v>11839650</v>
      </c>
      <c r="J196" s="117" t="e">
        <f t="shared" si="27"/>
        <v>#REF!</v>
      </c>
      <c r="K196" s="49">
        <f>SUM(K197,K205,K216,K218,K220,)</f>
        <v>32346000</v>
      </c>
      <c r="L196" s="49">
        <f>SUM(L197,L205,L216,L218,L220,)</f>
        <v>11604200</v>
      </c>
      <c r="M196" s="49">
        <f t="shared" si="30"/>
        <v>43950200</v>
      </c>
      <c r="N196" s="49">
        <f>SUM(N197,N205,N216,N218,N220,)</f>
        <v>32596000</v>
      </c>
      <c r="O196" s="49">
        <f>SUM(O197,O205,O216,O218,O220,)</f>
        <v>11604200</v>
      </c>
      <c r="P196" s="49">
        <f t="shared" si="31"/>
        <v>44200200</v>
      </c>
    </row>
    <row r="197" spans="1:16" ht="26.4" customHeight="1" x14ac:dyDescent="0.3">
      <c r="A197" s="6" t="s">
        <v>25</v>
      </c>
      <c r="B197" s="5">
        <v>977</v>
      </c>
      <c r="C197" s="7" t="s">
        <v>29</v>
      </c>
      <c r="D197" s="5"/>
      <c r="E197" s="5"/>
      <c r="F197" s="3" t="s">
        <v>292</v>
      </c>
      <c r="G197" s="31" t="s">
        <v>115</v>
      </c>
      <c r="H197" s="117">
        <f>SUM(H198,H201)</f>
        <v>120000</v>
      </c>
      <c r="I197" s="117">
        <v>0</v>
      </c>
      <c r="J197" s="114">
        <f t="shared" si="27"/>
        <v>120000</v>
      </c>
      <c r="K197" s="49">
        <f>SUM(K198,K201)</f>
        <v>120000</v>
      </c>
      <c r="L197" s="49">
        <v>0</v>
      </c>
      <c r="M197" s="50">
        <f t="shared" si="30"/>
        <v>120000</v>
      </c>
      <c r="N197" s="49">
        <f>SUM(N198,N201)</f>
        <v>120000</v>
      </c>
      <c r="O197" s="49">
        <v>0</v>
      </c>
      <c r="P197" s="50">
        <f t="shared" si="31"/>
        <v>120000</v>
      </c>
    </row>
    <row r="198" spans="1:16" ht="27" customHeight="1" x14ac:dyDescent="0.3">
      <c r="A198" s="6"/>
      <c r="B198" s="5"/>
      <c r="C198" s="7"/>
      <c r="D198" s="5"/>
      <c r="E198" s="5"/>
      <c r="F198" s="46" t="s">
        <v>116</v>
      </c>
      <c r="G198" s="30" t="s">
        <v>117</v>
      </c>
      <c r="H198" s="114">
        <f>SUM(H199)</f>
        <v>100000</v>
      </c>
      <c r="I198" s="114">
        <v>0</v>
      </c>
      <c r="J198" s="114">
        <f t="shared" si="27"/>
        <v>100000</v>
      </c>
      <c r="K198" s="50">
        <f>SUM(K199)</f>
        <v>100000</v>
      </c>
      <c r="L198" s="50">
        <v>0</v>
      </c>
      <c r="M198" s="50">
        <f t="shared" si="30"/>
        <v>100000</v>
      </c>
      <c r="N198" s="50">
        <f>SUM(N199)</f>
        <v>100000</v>
      </c>
      <c r="O198" s="50">
        <v>0</v>
      </c>
      <c r="P198" s="50">
        <f t="shared" si="31"/>
        <v>100000</v>
      </c>
    </row>
    <row r="199" spans="1:16" ht="14.4" customHeight="1" x14ac:dyDescent="0.3">
      <c r="A199" s="6"/>
      <c r="B199" s="5"/>
      <c r="C199" s="7"/>
      <c r="D199" s="5"/>
      <c r="E199" s="5"/>
      <c r="F199" s="18" t="s">
        <v>47</v>
      </c>
      <c r="G199" s="30" t="s">
        <v>118</v>
      </c>
      <c r="H199" s="114">
        <v>100000</v>
      </c>
      <c r="I199" s="114">
        <v>0</v>
      </c>
      <c r="J199" s="114">
        <f t="shared" si="27"/>
        <v>100000</v>
      </c>
      <c r="K199" s="50">
        <v>100000</v>
      </c>
      <c r="L199" s="50">
        <v>0</v>
      </c>
      <c r="M199" s="50">
        <f t="shared" si="30"/>
        <v>100000</v>
      </c>
      <c r="N199" s="50">
        <v>100000</v>
      </c>
      <c r="O199" s="50">
        <v>0</v>
      </c>
      <c r="P199" s="50">
        <f t="shared" si="31"/>
        <v>100000</v>
      </c>
    </row>
    <row r="200" spans="1:16" ht="21" hidden="1" customHeight="1" x14ac:dyDescent="0.3">
      <c r="A200" s="6"/>
      <c r="B200" s="5"/>
      <c r="C200" s="7"/>
      <c r="D200" s="5"/>
      <c r="E200" s="5"/>
      <c r="F200" s="18" t="s">
        <v>198</v>
      </c>
      <c r="G200" s="30" t="s">
        <v>199</v>
      </c>
      <c r="H200" s="114">
        <v>0</v>
      </c>
      <c r="I200" s="114"/>
      <c r="J200" s="114">
        <f t="shared" si="27"/>
        <v>0</v>
      </c>
      <c r="K200" s="50">
        <v>0</v>
      </c>
      <c r="L200" s="50"/>
      <c r="M200" s="50">
        <f t="shared" si="30"/>
        <v>0</v>
      </c>
      <c r="N200" s="50">
        <v>0</v>
      </c>
      <c r="O200" s="50"/>
      <c r="P200" s="50">
        <f t="shared" si="31"/>
        <v>0</v>
      </c>
    </row>
    <row r="201" spans="1:16" ht="24" customHeight="1" x14ac:dyDescent="0.3">
      <c r="A201" s="6"/>
      <c r="B201" s="5"/>
      <c r="C201" s="7"/>
      <c r="D201" s="5"/>
      <c r="E201" s="5"/>
      <c r="F201" s="37" t="s">
        <v>155</v>
      </c>
      <c r="G201" s="30" t="s">
        <v>119</v>
      </c>
      <c r="H201" s="114">
        <f>SUM(H202)</f>
        <v>20000</v>
      </c>
      <c r="I201" s="114">
        <v>0</v>
      </c>
      <c r="J201" s="114">
        <f t="shared" si="27"/>
        <v>20000</v>
      </c>
      <c r="K201" s="50">
        <f>SUM(K202)</f>
        <v>20000</v>
      </c>
      <c r="L201" s="50">
        <v>0</v>
      </c>
      <c r="M201" s="50">
        <f t="shared" si="30"/>
        <v>20000</v>
      </c>
      <c r="N201" s="50">
        <f>SUM(N202)</f>
        <v>20000</v>
      </c>
      <c r="O201" s="50">
        <v>0</v>
      </c>
      <c r="P201" s="50">
        <f t="shared" si="31"/>
        <v>20000</v>
      </c>
    </row>
    <row r="202" spans="1:16" ht="19.8" customHeight="1" thickBot="1" x14ac:dyDescent="0.35">
      <c r="A202" s="6"/>
      <c r="B202" s="5"/>
      <c r="C202" s="7"/>
      <c r="D202" s="5"/>
      <c r="E202" s="5"/>
      <c r="F202" s="18" t="s">
        <v>48</v>
      </c>
      <c r="G202" s="30" t="s">
        <v>156</v>
      </c>
      <c r="H202" s="114">
        <v>20000</v>
      </c>
      <c r="I202" s="114">
        <v>0</v>
      </c>
      <c r="J202" s="114">
        <f t="shared" si="27"/>
        <v>20000</v>
      </c>
      <c r="K202" s="50">
        <v>20000</v>
      </c>
      <c r="L202" s="50">
        <v>0</v>
      </c>
      <c r="M202" s="50">
        <f t="shared" si="30"/>
        <v>20000</v>
      </c>
      <c r="N202" s="50">
        <v>20000</v>
      </c>
      <c r="O202" s="50">
        <v>0</v>
      </c>
      <c r="P202" s="50">
        <f t="shared" si="31"/>
        <v>20000</v>
      </c>
    </row>
    <row r="203" spans="1:16" ht="18" hidden="1" customHeight="1" thickBot="1" x14ac:dyDescent="0.35">
      <c r="A203" s="6"/>
      <c r="B203" s="5"/>
      <c r="C203" s="7"/>
      <c r="D203" s="5"/>
      <c r="E203" s="5"/>
      <c r="F203" s="18" t="s">
        <v>200</v>
      </c>
      <c r="G203" s="30" t="s">
        <v>201</v>
      </c>
      <c r="H203" s="53"/>
      <c r="I203" s="68"/>
      <c r="J203" s="68"/>
      <c r="K203" s="144"/>
      <c r="L203" s="144"/>
      <c r="M203" s="144"/>
      <c r="N203" s="144"/>
      <c r="O203" s="144"/>
      <c r="P203" s="144"/>
    </row>
    <row r="204" spans="1:16" ht="24" hidden="1" customHeight="1" thickBot="1" x14ac:dyDescent="0.35">
      <c r="A204" s="6"/>
      <c r="B204" s="5"/>
      <c r="C204" s="7"/>
      <c r="D204" s="5"/>
      <c r="E204" s="5"/>
      <c r="F204" s="18" t="s">
        <v>59</v>
      </c>
      <c r="G204" s="30" t="s">
        <v>60</v>
      </c>
      <c r="H204" s="53"/>
      <c r="I204" s="62"/>
      <c r="J204" s="62"/>
      <c r="K204" s="144"/>
      <c r="L204" s="144"/>
      <c r="M204" s="144"/>
      <c r="N204" s="144"/>
      <c r="O204" s="144"/>
      <c r="P204" s="144"/>
    </row>
    <row r="205" spans="1:16" ht="53.4" customHeight="1" thickBot="1" x14ac:dyDescent="0.35">
      <c r="A205" s="6"/>
      <c r="B205" s="5"/>
      <c r="C205" s="7"/>
      <c r="D205" s="5"/>
      <c r="E205" s="5"/>
      <c r="F205" s="45" t="s">
        <v>293</v>
      </c>
      <c r="G205" s="31" t="s">
        <v>121</v>
      </c>
      <c r="H205" s="117" t="e">
        <f t="shared" ref="H205:P205" si="32">SUM(H206,H210,H214)</f>
        <v>#REF!</v>
      </c>
      <c r="I205" s="117">
        <f t="shared" si="32"/>
        <v>11839650</v>
      </c>
      <c r="J205" s="117" t="e">
        <f t="shared" si="32"/>
        <v>#REF!</v>
      </c>
      <c r="K205" s="49">
        <f t="shared" si="32"/>
        <v>12326000</v>
      </c>
      <c r="L205" s="49">
        <f t="shared" si="32"/>
        <v>11604200</v>
      </c>
      <c r="M205" s="49">
        <f t="shared" si="32"/>
        <v>23930200</v>
      </c>
      <c r="N205" s="49">
        <f t="shared" si="32"/>
        <v>12326000</v>
      </c>
      <c r="O205" s="49">
        <f t="shared" si="32"/>
        <v>11604200</v>
      </c>
      <c r="P205" s="49">
        <f t="shared" si="32"/>
        <v>23930200</v>
      </c>
    </row>
    <row r="206" spans="1:16" ht="36" customHeight="1" thickBot="1" x14ac:dyDescent="0.35">
      <c r="A206" s="6"/>
      <c r="B206" s="5"/>
      <c r="C206" s="7"/>
      <c r="D206" s="5"/>
      <c r="E206" s="5"/>
      <c r="F206" s="47" t="s">
        <v>157</v>
      </c>
      <c r="G206" s="30" t="s">
        <v>122</v>
      </c>
      <c r="H206" s="114" t="e">
        <f>SUM(H207,#REF!)</f>
        <v>#REF!</v>
      </c>
      <c r="I206" s="114">
        <v>0</v>
      </c>
      <c r="J206" s="114" t="e">
        <f t="shared" ref="J206:J222" si="33">SUM(H206:I206)</f>
        <v>#REF!</v>
      </c>
      <c r="K206" s="50">
        <f>SUM(K207,)</f>
        <v>6626000</v>
      </c>
      <c r="L206" s="50">
        <v>0</v>
      </c>
      <c r="M206" s="50">
        <f t="shared" ref="M206:M217" si="34">SUM(K206:L206)</f>
        <v>6626000</v>
      </c>
      <c r="N206" s="50">
        <f>SUM(N207,)</f>
        <v>6626000</v>
      </c>
      <c r="O206" s="50">
        <v>0</v>
      </c>
      <c r="P206" s="50">
        <f t="shared" ref="P206:P217" si="35">SUM(N206:O206)</f>
        <v>6626000</v>
      </c>
    </row>
    <row r="207" spans="1:16" ht="22.8" customHeight="1" thickBot="1" x14ac:dyDescent="0.35">
      <c r="A207" s="6"/>
      <c r="B207" s="5"/>
      <c r="C207" s="7"/>
      <c r="D207" s="5"/>
      <c r="E207" s="5"/>
      <c r="F207" s="44" t="s">
        <v>120</v>
      </c>
      <c r="G207" s="30" t="s">
        <v>123</v>
      </c>
      <c r="H207" s="111">
        <f>SUM(H208:H209)</f>
        <v>6165000</v>
      </c>
      <c r="I207" s="114">
        <f>SUM(I208:I209)</f>
        <v>0</v>
      </c>
      <c r="J207" s="111">
        <f t="shared" si="33"/>
        <v>6165000</v>
      </c>
      <c r="K207" s="52">
        <f>SUM(K208:K209)</f>
        <v>6626000</v>
      </c>
      <c r="L207" s="50">
        <f>SUM(L208:L209)</f>
        <v>0</v>
      </c>
      <c r="M207" s="52">
        <f t="shared" si="34"/>
        <v>6626000</v>
      </c>
      <c r="N207" s="52">
        <f>SUM(N208:N209)</f>
        <v>6626000</v>
      </c>
      <c r="O207" s="50">
        <f>SUM(O208:O209)</f>
        <v>0</v>
      </c>
      <c r="P207" s="52">
        <f t="shared" si="35"/>
        <v>6626000</v>
      </c>
    </row>
    <row r="208" spans="1:16" ht="22.2" hidden="1" customHeight="1" thickBot="1" x14ac:dyDescent="0.35">
      <c r="A208" s="6"/>
      <c r="B208" s="5"/>
      <c r="C208" s="7"/>
      <c r="D208" s="5"/>
      <c r="E208" s="5"/>
      <c r="F208" s="44" t="s">
        <v>204</v>
      </c>
      <c r="G208" s="30"/>
      <c r="H208" s="111">
        <v>5320000</v>
      </c>
      <c r="I208" s="112">
        <v>0</v>
      </c>
      <c r="J208" s="111">
        <f t="shared" si="33"/>
        <v>5320000</v>
      </c>
      <c r="K208" s="52">
        <v>5800000</v>
      </c>
      <c r="L208" s="51">
        <v>0</v>
      </c>
      <c r="M208" s="52">
        <f t="shared" si="34"/>
        <v>5800000</v>
      </c>
      <c r="N208" s="52">
        <v>5800000</v>
      </c>
      <c r="O208" s="51">
        <v>0</v>
      </c>
      <c r="P208" s="52">
        <f t="shared" si="35"/>
        <v>5800000</v>
      </c>
    </row>
    <row r="209" spans="1:16" ht="22.8" hidden="1" customHeight="1" thickBot="1" x14ac:dyDescent="0.35">
      <c r="A209" s="6"/>
      <c r="B209" s="5"/>
      <c r="C209" s="7"/>
      <c r="D209" s="5"/>
      <c r="E209" s="5"/>
      <c r="F209" s="44" t="s">
        <v>36</v>
      </c>
      <c r="G209" s="30"/>
      <c r="H209" s="111">
        <v>845000</v>
      </c>
      <c r="I209" s="112">
        <v>0</v>
      </c>
      <c r="J209" s="111">
        <f t="shared" si="33"/>
        <v>845000</v>
      </c>
      <c r="K209" s="52">
        <v>826000</v>
      </c>
      <c r="L209" s="51">
        <v>0</v>
      </c>
      <c r="M209" s="52">
        <f t="shared" si="34"/>
        <v>826000</v>
      </c>
      <c r="N209" s="52">
        <v>826000</v>
      </c>
      <c r="O209" s="51">
        <v>0</v>
      </c>
      <c r="P209" s="52">
        <f t="shared" si="35"/>
        <v>826000</v>
      </c>
    </row>
    <row r="210" spans="1:16" ht="54" customHeight="1" thickBot="1" x14ac:dyDescent="0.35">
      <c r="A210" s="6"/>
      <c r="B210" s="5"/>
      <c r="C210" s="7"/>
      <c r="D210" s="5"/>
      <c r="E210" s="5"/>
      <c r="F210" s="43" t="s">
        <v>158</v>
      </c>
      <c r="G210" s="30" t="s">
        <v>124</v>
      </c>
      <c r="H210" s="117">
        <f>SUM(H211:H213)</f>
        <v>4794250</v>
      </c>
      <c r="I210" s="117">
        <f>SUM(I211:I215)</f>
        <v>11839650</v>
      </c>
      <c r="J210" s="117">
        <f t="shared" si="33"/>
        <v>16633900</v>
      </c>
      <c r="K210" s="49">
        <f>SUM(K211:K213)</f>
        <v>5500000</v>
      </c>
      <c r="L210" s="49">
        <f>SUM(L211:L215)</f>
        <v>11604200</v>
      </c>
      <c r="M210" s="49">
        <f t="shared" si="34"/>
        <v>17104200</v>
      </c>
      <c r="N210" s="49">
        <f>SUM(N211:N213)</f>
        <v>5500000</v>
      </c>
      <c r="O210" s="49">
        <f>SUM(O211:O215)</f>
        <v>11604200</v>
      </c>
      <c r="P210" s="49">
        <f t="shared" si="35"/>
        <v>17104200</v>
      </c>
    </row>
    <row r="211" spans="1:16" ht="43.8" customHeight="1" thickBot="1" x14ac:dyDescent="0.35">
      <c r="A211" s="6"/>
      <c r="B211" s="5"/>
      <c r="C211" s="7"/>
      <c r="D211" s="5"/>
      <c r="E211" s="5"/>
      <c r="F211" s="44" t="s">
        <v>64</v>
      </c>
      <c r="G211" s="30" t="s">
        <v>237</v>
      </c>
      <c r="H211" s="111">
        <v>0</v>
      </c>
      <c r="I211" s="114">
        <v>11839650</v>
      </c>
      <c r="J211" s="114">
        <f t="shared" si="33"/>
        <v>11839650</v>
      </c>
      <c r="K211" s="52">
        <v>0</v>
      </c>
      <c r="L211" s="50">
        <v>11604200</v>
      </c>
      <c r="M211" s="50">
        <f t="shared" si="34"/>
        <v>11604200</v>
      </c>
      <c r="N211" s="52">
        <v>0</v>
      </c>
      <c r="O211" s="50">
        <v>11604200</v>
      </c>
      <c r="P211" s="50">
        <f t="shared" si="35"/>
        <v>11604200</v>
      </c>
    </row>
    <row r="212" spans="1:16" ht="37.200000000000003" customHeight="1" thickBot="1" x14ac:dyDescent="0.35">
      <c r="A212" s="6"/>
      <c r="B212" s="5"/>
      <c r="C212" s="7"/>
      <c r="D212" s="5"/>
      <c r="E212" s="5"/>
      <c r="F212" s="44" t="s">
        <v>65</v>
      </c>
      <c r="G212" s="30" t="s">
        <v>125</v>
      </c>
      <c r="H212" s="111">
        <v>4794250</v>
      </c>
      <c r="I212" s="111">
        <v>0</v>
      </c>
      <c r="J212" s="111">
        <f t="shared" si="33"/>
        <v>4794250</v>
      </c>
      <c r="K212" s="52">
        <v>5356650</v>
      </c>
      <c r="L212" s="52">
        <v>0</v>
      </c>
      <c r="M212" s="52">
        <f>SUM(K212:L212)</f>
        <v>5356650</v>
      </c>
      <c r="N212" s="52">
        <v>4235000</v>
      </c>
      <c r="O212" s="52">
        <v>0</v>
      </c>
      <c r="P212" s="52">
        <f t="shared" si="35"/>
        <v>4235000</v>
      </c>
    </row>
    <row r="213" spans="1:16" ht="39" customHeight="1" x14ac:dyDescent="0.3">
      <c r="A213" s="6"/>
      <c r="B213" s="5"/>
      <c r="C213" s="7"/>
      <c r="D213" s="5"/>
      <c r="E213" s="5"/>
      <c r="F213" s="67" t="s">
        <v>240</v>
      </c>
      <c r="G213" s="30" t="s">
        <v>241</v>
      </c>
      <c r="H213" s="52">
        <v>0</v>
      </c>
      <c r="I213" s="52"/>
      <c r="J213" s="52">
        <f t="shared" si="33"/>
        <v>0</v>
      </c>
      <c r="K213" s="52">
        <v>143350</v>
      </c>
      <c r="L213" s="52">
        <v>0</v>
      </c>
      <c r="M213" s="52">
        <f t="shared" si="34"/>
        <v>143350</v>
      </c>
      <c r="N213" s="52">
        <v>1265000</v>
      </c>
      <c r="O213" s="52"/>
      <c r="P213" s="52">
        <f t="shared" si="35"/>
        <v>1265000</v>
      </c>
    </row>
    <row r="214" spans="1:16" ht="45.6" customHeight="1" x14ac:dyDescent="0.3">
      <c r="A214" s="6"/>
      <c r="B214" s="5"/>
      <c r="C214" s="7"/>
      <c r="D214" s="5"/>
      <c r="E214" s="5"/>
      <c r="F214" s="65" t="s">
        <v>230</v>
      </c>
      <c r="G214" s="30" t="s">
        <v>231</v>
      </c>
      <c r="H214" s="111">
        <f>SUM(H215)</f>
        <v>310000</v>
      </c>
      <c r="I214" s="111">
        <v>0</v>
      </c>
      <c r="J214" s="111">
        <f t="shared" si="33"/>
        <v>310000</v>
      </c>
      <c r="K214" s="66">
        <f>SUM(K215)</f>
        <v>200000</v>
      </c>
      <c r="L214" s="52">
        <v>0</v>
      </c>
      <c r="M214" s="52">
        <f t="shared" si="34"/>
        <v>200000</v>
      </c>
      <c r="N214" s="52">
        <f>SUM(N215)</f>
        <v>200000</v>
      </c>
      <c r="O214" s="52">
        <v>0</v>
      </c>
      <c r="P214" s="52">
        <f t="shared" si="35"/>
        <v>200000</v>
      </c>
    </row>
    <row r="215" spans="1:16" ht="12.6" customHeight="1" x14ac:dyDescent="0.3">
      <c r="A215" s="6"/>
      <c r="B215" s="5"/>
      <c r="C215" s="7"/>
      <c r="D215" s="5"/>
      <c r="E215" s="5"/>
      <c r="F215" s="26" t="s">
        <v>216</v>
      </c>
      <c r="G215" s="56" t="s">
        <v>232</v>
      </c>
      <c r="H215" s="111">
        <v>310000</v>
      </c>
      <c r="I215" s="111">
        <v>0</v>
      </c>
      <c r="J215" s="111">
        <f t="shared" si="33"/>
        <v>310000</v>
      </c>
      <c r="K215" s="52">
        <v>200000</v>
      </c>
      <c r="L215" s="52">
        <v>0</v>
      </c>
      <c r="M215" s="52">
        <f t="shared" si="34"/>
        <v>200000</v>
      </c>
      <c r="N215" s="52">
        <v>200000</v>
      </c>
      <c r="O215" s="52">
        <v>0</v>
      </c>
      <c r="P215" s="52">
        <f t="shared" si="35"/>
        <v>200000</v>
      </c>
    </row>
    <row r="216" spans="1:16" ht="69.599999999999994" customHeight="1" x14ac:dyDescent="0.3">
      <c r="A216" s="6"/>
      <c r="B216" s="5"/>
      <c r="C216" s="7"/>
      <c r="D216" s="5"/>
      <c r="E216" s="5"/>
      <c r="F216" s="35" t="s">
        <v>419</v>
      </c>
      <c r="G216" s="31" t="s">
        <v>372</v>
      </c>
      <c r="H216" s="124">
        <f>SUM(H217:H217)</f>
        <v>17239000</v>
      </c>
      <c r="I216" s="114">
        <v>0</v>
      </c>
      <c r="J216" s="117">
        <f t="shared" si="33"/>
        <v>17239000</v>
      </c>
      <c r="K216" s="148">
        <f>SUM(K217)</f>
        <v>17900000</v>
      </c>
      <c r="L216" s="50">
        <v>0</v>
      </c>
      <c r="M216" s="49">
        <f>SUM(M217)</f>
        <v>17900000</v>
      </c>
      <c r="N216" s="49">
        <f>SUM(N217)</f>
        <v>17900000</v>
      </c>
      <c r="O216" s="50">
        <v>0</v>
      </c>
      <c r="P216" s="49">
        <f t="shared" si="35"/>
        <v>17900000</v>
      </c>
    </row>
    <row r="217" spans="1:16" ht="26.4" customHeight="1" x14ac:dyDescent="0.3">
      <c r="A217" s="6"/>
      <c r="B217" s="5"/>
      <c r="C217" s="7"/>
      <c r="D217" s="5"/>
      <c r="E217" s="5"/>
      <c r="F217" s="18" t="s">
        <v>39</v>
      </c>
      <c r="G217" s="30" t="s">
        <v>373</v>
      </c>
      <c r="H217" s="114">
        <v>17239000</v>
      </c>
      <c r="I217" s="114">
        <v>0</v>
      </c>
      <c r="J217" s="114">
        <f t="shared" si="33"/>
        <v>17239000</v>
      </c>
      <c r="K217" s="50">
        <v>17900000</v>
      </c>
      <c r="L217" s="50">
        <v>0</v>
      </c>
      <c r="M217" s="50">
        <f t="shared" si="34"/>
        <v>17900000</v>
      </c>
      <c r="N217" s="50">
        <v>17900000</v>
      </c>
      <c r="O217" s="50">
        <v>0</v>
      </c>
      <c r="P217" s="50">
        <f t="shared" si="35"/>
        <v>17900000</v>
      </c>
    </row>
    <row r="218" spans="1:16" ht="43.2" customHeight="1" x14ac:dyDescent="0.3">
      <c r="A218" s="6"/>
      <c r="B218" s="5"/>
      <c r="C218" s="7"/>
      <c r="D218" s="5"/>
      <c r="E218" s="5"/>
      <c r="F218" s="29" t="s">
        <v>192</v>
      </c>
      <c r="G218" s="31" t="s">
        <v>374</v>
      </c>
      <c r="H218" s="117">
        <f>SUM(H219)</f>
        <v>1000000</v>
      </c>
      <c r="I218" s="119">
        <v>0</v>
      </c>
      <c r="J218" s="117">
        <f t="shared" si="33"/>
        <v>1000000</v>
      </c>
      <c r="K218" s="49">
        <f>SUM(K219)</f>
        <v>1000000</v>
      </c>
      <c r="L218" s="142">
        <v>0</v>
      </c>
      <c r="M218" s="49">
        <f>SUM(K218:L218)</f>
        <v>1000000</v>
      </c>
      <c r="N218" s="49">
        <f>SUM(N219)</f>
        <v>1250000</v>
      </c>
      <c r="O218" s="142">
        <v>0</v>
      </c>
      <c r="P218" s="49">
        <f>SUM(N218:O218)</f>
        <v>1250000</v>
      </c>
    </row>
    <row r="219" spans="1:16" ht="22.8" customHeight="1" x14ac:dyDescent="0.3">
      <c r="A219" s="6"/>
      <c r="B219" s="5">
        <v>977</v>
      </c>
      <c r="C219" s="7" t="s">
        <v>27</v>
      </c>
      <c r="D219" s="5"/>
      <c r="E219" s="5"/>
      <c r="F219" s="26" t="s">
        <v>61</v>
      </c>
      <c r="G219" s="30" t="s">
        <v>375</v>
      </c>
      <c r="H219" s="114">
        <v>1000000</v>
      </c>
      <c r="I219" s="112">
        <v>0</v>
      </c>
      <c r="J219" s="114">
        <f t="shared" si="33"/>
        <v>1000000</v>
      </c>
      <c r="K219" s="50">
        <v>1000000</v>
      </c>
      <c r="L219" s="51">
        <v>0</v>
      </c>
      <c r="M219" s="50">
        <f>SUM(K219:L219)</f>
        <v>1000000</v>
      </c>
      <c r="N219" s="50">
        <v>1250000</v>
      </c>
      <c r="O219" s="51">
        <v>0</v>
      </c>
      <c r="P219" s="50">
        <f>SUM(N219:O219)</f>
        <v>1250000</v>
      </c>
    </row>
    <row r="220" spans="1:16" ht="27.6" customHeight="1" x14ac:dyDescent="0.3">
      <c r="A220" s="13"/>
      <c r="B220" s="14"/>
      <c r="C220" s="15"/>
      <c r="D220" s="14"/>
      <c r="E220" s="14"/>
      <c r="F220" s="3" t="s">
        <v>233</v>
      </c>
      <c r="G220" s="28" t="s">
        <v>342</v>
      </c>
      <c r="H220" s="117">
        <f>SUM(H221:H222)</f>
        <v>1000000</v>
      </c>
      <c r="I220" s="112">
        <v>0</v>
      </c>
      <c r="J220" s="117">
        <f t="shared" si="33"/>
        <v>1000000</v>
      </c>
      <c r="K220" s="49">
        <f>SUM(K221)</f>
        <v>1000000</v>
      </c>
      <c r="L220" s="51">
        <v>0</v>
      </c>
      <c r="M220" s="49">
        <f>SUM(K220:L220)</f>
        <v>1000000</v>
      </c>
      <c r="N220" s="49">
        <f>SUM(N221)</f>
        <v>1000000</v>
      </c>
      <c r="O220" s="51">
        <v>0</v>
      </c>
      <c r="P220" s="49">
        <f>SUM(N220:O220)</f>
        <v>1000000</v>
      </c>
    </row>
    <row r="221" spans="1:16" ht="23.4" customHeight="1" thickBot="1" x14ac:dyDescent="0.35">
      <c r="A221" s="13"/>
      <c r="B221" s="14"/>
      <c r="C221" s="15"/>
      <c r="D221" s="14"/>
      <c r="E221" s="14"/>
      <c r="F221" s="26" t="s">
        <v>234</v>
      </c>
      <c r="G221" s="28" t="s">
        <v>376</v>
      </c>
      <c r="H221" s="114">
        <v>750000</v>
      </c>
      <c r="I221" s="112">
        <v>0</v>
      </c>
      <c r="J221" s="114">
        <f t="shared" si="33"/>
        <v>750000</v>
      </c>
      <c r="K221" s="50">
        <v>1000000</v>
      </c>
      <c r="L221" s="51">
        <v>0</v>
      </c>
      <c r="M221" s="50">
        <f>SUM(K221:L221)</f>
        <v>1000000</v>
      </c>
      <c r="N221" s="50">
        <v>1000000</v>
      </c>
      <c r="O221" s="51">
        <v>0</v>
      </c>
      <c r="P221" s="50">
        <f>SUM(N221:O221)</f>
        <v>1000000</v>
      </c>
    </row>
    <row r="222" spans="1:16" ht="38.4" hidden="1" customHeight="1" thickBot="1" x14ac:dyDescent="0.35">
      <c r="A222" s="13"/>
      <c r="B222" s="14"/>
      <c r="C222" s="15"/>
      <c r="D222" s="14"/>
      <c r="E222" s="14"/>
      <c r="F222" s="108" t="s">
        <v>421</v>
      </c>
      <c r="G222" s="28" t="s">
        <v>461</v>
      </c>
      <c r="H222" s="114">
        <v>250000</v>
      </c>
      <c r="I222" s="112"/>
      <c r="J222" s="114">
        <f t="shared" si="33"/>
        <v>250000</v>
      </c>
      <c r="K222" s="50"/>
      <c r="L222" s="51"/>
      <c r="M222" s="50"/>
      <c r="N222" s="50"/>
      <c r="O222" s="51"/>
      <c r="P222" s="50"/>
    </row>
    <row r="223" spans="1:16" ht="62.4" customHeight="1" thickBot="1" x14ac:dyDescent="0.35">
      <c r="A223" s="13"/>
      <c r="B223" s="14"/>
      <c r="C223" s="15"/>
      <c r="D223" s="14"/>
      <c r="E223" s="14"/>
      <c r="F223" s="79" t="s">
        <v>476</v>
      </c>
      <c r="G223" s="54" t="s">
        <v>273</v>
      </c>
      <c r="H223" s="117">
        <f>SUM(H224,H226,H228)</f>
        <v>1849850</v>
      </c>
      <c r="I223" s="117" t="e">
        <f>SUM(I224+#REF!)</f>
        <v>#REF!</v>
      </c>
      <c r="J223" s="117" t="e">
        <f t="shared" ref="J223:J229" si="36">SUM(H223:I223)</f>
        <v>#REF!</v>
      </c>
      <c r="K223" s="49">
        <f>SUM(K224,K226,K228)</f>
        <v>2000000</v>
      </c>
      <c r="L223" s="49">
        <f>SUM(L224+L226+L228)</f>
        <v>0</v>
      </c>
      <c r="M223" s="49">
        <f t="shared" ref="M223:M229" si="37">SUM(K223:L223)</f>
        <v>2000000</v>
      </c>
      <c r="N223" s="49">
        <f>SUM(N224,N226,N228)</f>
        <v>2000000</v>
      </c>
      <c r="O223" s="49">
        <f>SUM(O224+O226+O228)</f>
        <v>0</v>
      </c>
      <c r="P223" s="49">
        <f t="shared" ref="P223:P229" si="38">SUM(N223:O223)</f>
        <v>2000000</v>
      </c>
    </row>
    <row r="224" spans="1:16" ht="61.8" hidden="1" customHeight="1" thickBot="1" x14ac:dyDescent="0.35">
      <c r="A224" s="13"/>
      <c r="B224" s="14"/>
      <c r="C224" s="15"/>
      <c r="D224" s="14"/>
      <c r="E224" s="14"/>
      <c r="F224" s="78" t="s">
        <v>269</v>
      </c>
      <c r="G224" s="28" t="s">
        <v>274</v>
      </c>
      <c r="H224" s="114">
        <f>SUM(H225)</f>
        <v>100000</v>
      </c>
      <c r="I224" s="114">
        <v>0</v>
      </c>
      <c r="J224" s="114">
        <f t="shared" si="36"/>
        <v>100000</v>
      </c>
      <c r="K224" s="50">
        <f>SUM(K225)</f>
        <v>0</v>
      </c>
      <c r="L224" s="50">
        <v>0</v>
      </c>
      <c r="M224" s="50">
        <f t="shared" si="37"/>
        <v>0</v>
      </c>
      <c r="N224" s="50">
        <f>SUM(N225)</f>
        <v>0</v>
      </c>
      <c r="O224" s="50">
        <v>0</v>
      </c>
      <c r="P224" s="50">
        <f t="shared" si="38"/>
        <v>0</v>
      </c>
    </row>
    <row r="225" spans="1:16" ht="24.6" hidden="1" customHeight="1" thickBot="1" x14ac:dyDescent="0.35">
      <c r="A225" s="13"/>
      <c r="B225" s="14"/>
      <c r="C225" s="15"/>
      <c r="D225" s="14"/>
      <c r="E225" s="14"/>
      <c r="F225" s="80" t="s">
        <v>270</v>
      </c>
      <c r="G225" s="28" t="s">
        <v>275</v>
      </c>
      <c r="H225" s="114">
        <v>100000</v>
      </c>
      <c r="I225" s="114">
        <v>0</v>
      </c>
      <c r="J225" s="114">
        <f t="shared" si="36"/>
        <v>100000</v>
      </c>
      <c r="K225" s="50">
        <v>0</v>
      </c>
      <c r="L225" s="50">
        <v>0</v>
      </c>
      <c r="M225" s="50">
        <f t="shared" si="37"/>
        <v>0</v>
      </c>
      <c r="N225" s="50">
        <v>0</v>
      </c>
      <c r="O225" s="50">
        <v>0</v>
      </c>
      <c r="P225" s="50">
        <f t="shared" si="38"/>
        <v>0</v>
      </c>
    </row>
    <row r="226" spans="1:16" ht="40.200000000000003" hidden="1" customHeight="1" thickBot="1" x14ac:dyDescent="0.35">
      <c r="A226" s="13"/>
      <c r="B226" s="14"/>
      <c r="C226" s="15"/>
      <c r="D226" s="14"/>
      <c r="E226" s="14"/>
      <c r="F226" s="78" t="s">
        <v>271</v>
      </c>
      <c r="G226" s="28" t="s">
        <v>276</v>
      </c>
      <c r="H226" s="114">
        <f>SUM(H227)</f>
        <v>500000</v>
      </c>
      <c r="I226" s="112">
        <v>0</v>
      </c>
      <c r="J226" s="114">
        <f t="shared" si="36"/>
        <v>500000</v>
      </c>
      <c r="K226" s="50">
        <f>SUM(K227)</f>
        <v>0</v>
      </c>
      <c r="L226" s="51">
        <v>0</v>
      </c>
      <c r="M226" s="50">
        <f t="shared" si="37"/>
        <v>0</v>
      </c>
      <c r="N226" s="50">
        <f>SUM(N227)</f>
        <v>0</v>
      </c>
      <c r="O226" s="51">
        <v>0</v>
      </c>
      <c r="P226" s="50">
        <f t="shared" si="38"/>
        <v>0</v>
      </c>
    </row>
    <row r="227" spans="1:16" ht="17.399999999999999" hidden="1" customHeight="1" thickBot="1" x14ac:dyDescent="0.35">
      <c r="A227" s="13"/>
      <c r="B227" s="14"/>
      <c r="C227" s="15"/>
      <c r="D227" s="14"/>
      <c r="E227" s="14"/>
      <c r="F227" s="80" t="s">
        <v>272</v>
      </c>
      <c r="G227" s="28" t="s">
        <v>277</v>
      </c>
      <c r="H227" s="114">
        <v>500000</v>
      </c>
      <c r="I227" s="112">
        <v>0</v>
      </c>
      <c r="J227" s="114">
        <f t="shared" si="36"/>
        <v>500000</v>
      </c>
      <c r="K227" s="50">
        <v>0</v>
      </c>
      <c r="L227" s="51">
        <v>0</v>
      </c>
      <c r="M227" s="50">
        <f t="shared" si="37"/>
        <v>0</v>
      </c>
      <c r="N227" s="50">
        <v>0</v>
      </c>
      <c r="O227" s="51">
        <v>0</v>
      </c>
      <c r="P227" s="50">
        <f t="shared" si="38"/>
        <v>0</v>
      </c>
    </row>
    <row r="228" spans="1:16" ht="42.6" customHeight="1" thickBot="1" x14ac:dyDescent="0.35">
      <c r="A228" s="13"/>
      <c r="B228" s="14"/>
      <c r="C228" s="15"/>
      <c r="D228" s="14"/>
      <c r="E228" s="14"/>
      <c r="F228" s="78" t="s">
        <v>493</v>
      </c>
      <c r="G228" s="28" t="s">
        <v>495</v>
      </c>
      <c r="H228" s="114">
        <f>SUM(H229)</f>
        <v>1249850</v>
      </c>
      <c r="I228" s="112">
        <v>0</v>
      </c>
      <c r="J228" s="114">
        <f t="shared" si="36"/>
        <v>1249850</v>
      </c>
      <c r="K228" s="50">
        <f>SUM(K229)</f>
        <v>2000000</v>
      </c>
      <c r="L228" s="51">
        <v>0</v>
      </c>
      <c r="M228" s="50">
        <f t="shared" si="37"/>
        <v>2000000</v>
      </c>
      <c r="N228" s="50">
        <f>SUM(N229)</f>
        <v>2000000</v>
      </c>
      <c r="O228" s="51">
        <v>0</v>
      </c>
      <c r="P228" s="50">
        <f t="shared" si="38"/>
        <v>2000000</v>
      </c>
    </row>
    <row r="229" spans="1:16" ht="28.8" customHeight="1" thickBot="1" x14ac:dyDescent="0.35">
      <c r="A229" s="13"/>
      <c r="B229" s="14"/>
      <c r="C229" s="15"/>
      <c r="D229" s="14"/>
      <c r="E229" s="14"/>
      <c r="F229" s="81" t="s">
        <v>494</v>
      </c>
      <c r="G229" s="28" t="s">
        <v>496</v>
      </c>
      <c r="H229" s="114">
        <v>1249850</v>
      </c>
      <c r="I229" s="112">
        <v>0</v>
      </c>
      <c r="J229" s="114">
        <f t="shared" si="36"/>
        <v>1249850</v>
      </c>
      <c r="K229" s="50">
        <v>2000000</v>
      </c>
      <c r="L229" s="51">
        <v>0</v>
      </c>
      <c r="M229" s="50">
        <f t="shared" si="37"/>
        <v>2000000</v>
      </c>
      <c r="N229" s="50">
        <v>2000000</v>
      </c>
      <c r="O229" s="51">
        <v>0</v>
      </c>
      <c r="P229" s="50">
        <f t="shared" si="38"/>
        <v>2000000</v>
      </c>
    </row>
    <row r="230" spans="1:16" ht="67.2" customHeight="1" x14ac:dyDescent="0.3">
      <c r="A230" s="13"/>
      <c r="B230" s="14"/>
      <c r="C230" s="15"/>
      <c r="D230" s="14"/>
      <c r="E230" s="14"/>
      <c r="F230" s="136" t="s">
        <v>462</v>
      </c>
      <c r="G230" s="137" t="s">
        <v>463</v>
      </c>
      <c r="H230" s="137" t="s">
        <v>463</v>
      </c>
      <c r="I230" s="112"/>
      <c r="J230" s="114"/>
      <c r="K230" s="49">
        <f>SUM(K231+K233+K235)</f>
        <v>20000</v>
      </c>
      <c r="L230" s="51"/>
      <c r="M230" s="50">
        <f t="shared" ref="M230:M236" si="39">SUM(K230:L230)</f>
        <v>20000</v>
      </c>
      <c r="N230" s="49">
        <f>SUM(N231+N233+N235)</f>
        <v>20000</v>
      </c>
      <c r="O230" s="51"/>
      <c r="P230" s="50">
        <f t="shared" ref="P230:P236" si="40">SUM(N230:O230)</f>
        <v>20000</v>
      </c>
    </row>
    <row r="231" spans="1:16" ht="60" customHeight="1" x14ac:dyDescent="0.3">
      <c r="A231" s="13"/>
      <c r="B231" s="14"/>
      <c r="C231" s="15"/>
      <c r="D231" s="14"/>
      <c r="E231" s="14"/>
      <c r="F231" s="75" t="s">
        <v>464</v>
      </c>
      <c r="G231" s="28" t="s">
        <v>465</v>
      </c>
      <c r="H231" s="28" t="s">
        <v>465</v>
      </c>
      <c r="I231" s="112"/>
      <c r="J231" s="114"/>
      <c r="K231" s="50">
        <f>SUM(K232)</f>
        <v>10000</v>
      </c>
      <c r="L231" s="51"/>
      <c r="M231" s="50">
        <f t="shared" si="39"/>
        <v>10000</v>
      </c>
      <c r="N231" s="50">
        <f>SUM(N232)</f>
        <v>10000</v>
      </c>
      <c r="O231" s="51"/>
      <c r="P231" s="50">
        <f t="shared" si="40"/>
        <v>10000</v>
      </c>
    </row>
    <row r="232" spans="1:16" ht="50.4" customHeight="1" x14ac:dyDescent="0.3">
      <c r="A232" s="13"/>
      <c r="B232" s="14"/>
      <c r="C232" s="15"/>
      <c r="D232" s="14"/>
      <c r="E232" s="14"/>
      <c r="F232" s="138" t="s">
        <v>466</v>
      </c>
      <c r="G232" s="28" t="s">
        <v>467</v>
      </c>
      <c r="H232" s="28" t="s">
        <v>467</v>
      </c>
      <c r="I232" s="112"/>
      <c r="J232" s="114"/>
      <c r="K232" s="50">
        <v>10000</v>
      </c>
      <c r="L232" s="51"/>
      <c r="M232" s="50">
        <f t="shared" si="39"/>
        <v>10000</v>
      </c>
      <c r="N232" s="50">
        <v>10000</v>
      </c>
      <c r="O232" s="51"/>
      <c r="P232" s="50">
        <f t="shared" si="40"/>
        <v>10000</v>
      </c>
    </row>
    <row r="233" spans="1:16" ht="106.8" customHeight="1" x14ac:dyDescent="0.3">
      <c r="A233" s="13"/>
      <c r="B233" s="14"/>
      <c r="C233" s="15"/>
      <c r="D233" s="14"/>
      <c r="E233" s="14"/>
      <c r="F233" s="139" t="s">
        <v>468</v>
      </c>
      <c r="G233" s="28" t="s">
        <v>469</v>
      </c>
      <c r="H233" s="28" t="s">
        <v>469</v>
      </c>
      <c r="I233" s="112"/>
      <c r="J233" s="114"/>
      <c r="K233" s="50">
        <f>SUM(K234)</f>
        <v>5000</v>
      </c>
      <c r="L233" s="51"/>
      <c r="M233" s="50">
        <f t="shared" si="39"/>
        <v>5000</v>
      </c>
      <c r="N233" s="50">
        <f>SUM(N234)</f>
        <v>5000</v>
      </c>
      <c r="O233" s="51"/>
      <c r="P233" s="50">
        <f t="shared" si="40"/>
        <v>5000</v>
      </c>
    </row>
    <row r="234" spans="1:16" ht="82.2" customHeight="1" x14ac:dyDescent="0.3">
      <c r="A234" s="13"/>
      <c r="B234" s="14"/>
      <c r="C234" s="15"/>
      <c r="D234" s="14"/>
      <c r="E234" s="14"/>
      <c r="F234" s="138" t="s">
        <v>470</v>
      </c>
      <c r="G234" s="28" t="s">
        <v>471</v>
      </c>
      <c r="H234" s="28" t="s">
        <v>471</v>
      </c>
      <c r="I234" s="112"/>
      <c r="J234" s="114"/>
      <c r="K234" s="50">
        <v>5000</v>
      </c>
      <c r="L234" s="51"/>
      <c r="M234" s="50">
        <f t="shared" si="39"/>
        <v>5000</v>
      </c>
      <c r="N234" s="50">
        <v>5000</v>
      </c>
      <c r="O234" s="51"/>
      <c r="P234" s="50">
        <f t="shared" si="40"/>
        <v>5000</v>
      </c>
    </row>
    <row r="235" spans="1:16" ht="111.6" customHeight="1" x14ac:dyDescent="0.3">
      <c r="A235" s="13"/>
      <c r="B235" s="14"/>
      <c r="C235" s="15"/>
      <c r="D235" s="14"/>
      <c r="E235" s="14"/>
      <c r="F235" s="139" t="s">
        <v>472</v>
      </c>
      <c r="G235" s="28" t="s">
        <v>473</v>
      </c>
      <c r="H235" s="28" t="s">
        <v>473</v>
      </c>
      <c r="I235" s="112"/>
      <c r="J235" s="114"/>
      <c r="K235" s="50">
        <f>SUM(K236)</f>
        <v>5000</v>
      </c>
      <c r="L235" s="51"/>
      <c r="M235" s="50">
        <f t="shared" si="39"/>
        <v>5000</v>
      </c>
      <c r="N235" s="50">
        <f>SUM(N236)</f>
        <v>5000</v>
      </c>
      <c r="O235" s="51"/>
      <c r="P235" s="50">
        <f t="shared" si="40"/>
        <v>5000</v>
      </c>
    </row>
    <row r="236" spans="1:16" ht="97.2" customHeight="1" x14ac:dyDescent="0.3">
      <c r="A236" s="13"/>
      <c r="B236" s="14"/>
      <c r="C236" s="15"/>
      <c r="D236" s="14"/>
      <c r="E236" s="14"/>
      <c r="F236" s="138" t="s">
        <v>474</v>
      </c>
      <c r="G236" s="28" t="s">
        <v>475</v>
      </c>
      <c r="H236" s="28" t="s">
        <v>475</v>
      </c>
      <c r="I236" s="112"/>
      <c r="J236" s="114"/>
      <c r="K236" s="50">
        <v>5000</v>
      </c>
      <c r="L236" s="51"/>
      <c r="M236" s="50">
        <f t="shared" si="39"/>
        <v>5000</v>
      </c>
      <c r="N236" s="50">
        <v>5000</v>
      </c>
      <c r="O236" s="51"/>
      <c r="P236" s="50">
        <f t="shared" si="40"/>
        <v>5000</v>
      </c>
    </row>
    <row r="237" spans="1:16" ht="15" customHeight="1" x14ac:dyDescent="0.3">
      <c r="A237" s="13"/>
      <c r="B237" s="14"/>
      <c r="C237" s="15"/>
      <c r="D237" s="14"/>
      <c r="E237" s="14"/>
      <c r="F237" s="35" t="s">
        <v>188</v>
      </c>
      <c r="G237" s="28"/>
      <c r="H237" s="87" t="e">
        <f>SUM(H12,H46,H68,H99,H120,H132,H145,H156,H168,H180,H188,H196,H223)</f>
        <v>#VALUE!</v>
      </c>
      <c r="I237" s="87" t="e">
        <f>SUM(I12,I46,I68,I99,I120,I132,I145,I156,I168,I180,I188,I196,I223)</f>
        <v>#REF!</v>
      </c>
      <c r="J237" s="49" t="e">
        <f t="shared" ref="J237:J255" si="41">SUM(H237:I237)</f>
        <v>#VALUE!</v>
      </c>
      <c r="K237" s="49">
        <f>SUM(K12,K46,K68,K99,K120,K132,K145,K156,K168,K180,K188,K196,K223,K230,)</f>
        <v>198046316</v>
      </c>
      <c r="L237" s="49">
        <f>SUM(L12,L46,L68,L99,L120,L132,L145,L156,L168,L180,L188,L196,L223,L230,)</f>
        <v>290943419.18000001</v>
      </c>
      <c r="M237" s="49">
        <f t="shared" ref="M237:M255" si="42">SUM(K237:L237)</f>
        <v>488989735.18000001</v>
      </c>
      <c r="N237" s="49">
        <f>SUM(N12,N46,N68,N99,N120,N132,N145,N156,N168,N180,N188,N196,N223,N230,)</f>
        <v>197096316</v>
      </c>
      <c r="O237" s="49">
        <f>SUM(O12,O46,O68,O99,O120,O132,O145,O156,O168,O180,O188,O196,O223,O230,)</f>
        <v>302465033.23000002</v>
      </c>
      <c r="P237" s="49">
        <f t="shared" ref="P237:P255" si="43">SUM(N237:O237)</f>
        <v>499561349.23000002</v>
      </c>
    </row>
    <row r="238" spans="1:16" ht="27.6" customHeight="1" x14ac:dyDescent="0.3">
      <c r="A238" s="13"/>
      <c r="B238" s="14"/>
      <c r="C238" s="15"/>
      <c r="D238" s="14"/>
      <c r="E238" s="14"/>
      <c r="F238" s="35" t="s">
        <v>159</v>
      </c>
      <c r="G238" s="57" t="s">
        <v>160</v>
      </c>
      <c r="H238" s="49">
        <f>SUM(H239)</f>
        <v>31957000</v>
      </c>
      <c r="I238" s="49">
        <f t="shared" ref="I238:I239" si="44">SUM(I239)</f>
        <v>34360093.840000004</v>
      </c>
      <c r="J238" s="49">
        <f t="shared" si="41"/>
        <v>66317093.840000004</v>
      </c>
      <c r="K238" s="49">
        <f>SUM(K239)</f>
        <v>31672000</v>
      </c>
      <c r="L238" s="49">
        <f t="shared" ref="L238:L239" si="45">SUM(L239)</f>
        <v>6048779.2000000002</v>
      </c>
      <c r="M238" s="49">
        <f t="shared" si="42"/>
        <v>37720779.200000003</v>
      </c>
      <c r="N238" s="49">
        <f>SUM(N239)</f>
        <v>31672000</v>
      </c>
      <c r="O238" s="49">
        <f t="shared" ref="O238:O239" si="46">SUM(O239)</f>
        <v>6086119.3299999991</v>
      </c>
      <c r="P238" s="49">
        <f t="shared" si="43"/>
        <v>37758119.329999998</v>
      </c>
    </row>
    <row r="239" spans="1:16" ht="27.6" customHeight="1" x14ac:dyDescent="0.3">
      <c r="A239" s="13"/>
      <c r="B239" s="14"/>
      <c r="C239" s="15"/>
      <c r="D239" s="14"/>
      <c r="E239" s="14"/>
      <c r="F239" s="35" t="s">
        <v>161</v>
      </c>
      <c r="G239" s="57" t="s">
        <v>162</v>
      </c>
      <c r="H239" s="49">
        <f>SUM(H240)</f>
        <v>31957000</v>
      </c>
      <c r="I239" s="49">
        <f t="shared" si="44"/>
        <v>34360093.840000004</v>
      </c>
      <c r="J239" s="49">
        <f t="shared" si="41"/>
        <v>66317093.840000004</v>
      </c>
      <c r="K239" s="49">
        <f>SUM(K240)</f>
        <v>31672000</v>
      </c>
      <c r="L239" s="49">
        <f t="shared" si="45"/>
        <v>6048779.2000000002</v>
      </c>
      <c r="M239" s="49">
        <f t="shared" si="42"/>
        <v>37720779.200000003</v>
      </c>
      <c r="N239" s="49">
        <f>SUM(N240)</f>
        <v>31672000</v>
      </c>
      <c r="O239" s="49">
        <f t="shared" si="46"/>
        <v>6086119.3299999991</v>
      </c>
      <c r="P239" s="49">
        <f t="shared" si="43"/>
        <v>37758119.329999998</v>
      </c>
    </row>
    <row r="240" spans="1:16" ht="14.4" customHeight="1" x14ac:dyDescent="0.3">
      <c r="A240" s="13"/>
      <c r="B240" s="14"/>
      <c r="C240" s="15"/>
      <c r="D240" s="14"/>
      <c r="E240" s="14"/>
      <c r="F240" s="35" t="s">
        <v>175</v>
      </c>
      <c r="G240" s="57" t="s">
        <v>163</v>
      </c>
      <c r="H240" s="66">
        <f>SUM(H241:H242,H250:H254)</f>
        <v>31957000</v>
      </c>
      <c r="I240" s="66">
        <f>SUM(I255:I266)</f>
        <v>34360093.840000004</v>
      </c>
      <c r="J240" s="49">
        <f t="shared" si="41"/>
        <v>66317093.840000004</v>
      </c>
      <c r="K240" s="66">
        <f>SUM(K241:K242,K250:K255)</f>
        <v>31672000</v>
      </c>
      <c r="L240" s="66">
        <f>SUM(L255:L266)</f>
        <v>6048779.2000000002</v>
      </c>
      <c r="M240" s="49">
        <f t="shared" si="42"/>
        <v>37720779.200000003</v>
      </c>
      <c r="N240" s="66">
        <f>SUM(N241:N242,N250:N255)</f>
        <v>31672000</v>
      </c>
      <c r="O240" s="66">
        <f>SUM(O255:O266)</f>
        <v>6086119.3299999991</v>
      </c>
      <c r="P240" s="49">
        <f t="shared" si="43"/>
        <v>37758119.329999998</v>
      </c>
    </row>
    <row r="241" spans="1:16" ht="15" customHeight="1" x14ac:dyDescent="0.3">
      <c r="A241" s="13"/>
      <c r="B241" s="14"/>
      <c r="C241" s="15"/>
      <c r="D241" s="14"/>
      <c r="E241" s="14"/>
      <c r="F241" s="26" t="s">
        <v>164</v>
      </c>
      <c r="G241" s="56" t="s">
        <v>166</v>
      </c>
      <c r="H241" s="111">
        <v>1785000</v>
      </c>
      <c r="I241" s="115">
        <v>0</v>
      </c>
      <c r="J241" s="114">
        <f t="shared" si="41"/>
        <v>1785000</v>
      </c>
      <c r="K241" s="52">
        <v>1785000</v>
      </c>
      <c r="L241" s="61">
        <v>0</v>
      </c>
      <c r="M241" s="50">
        <f t="shared" si="42"/>
        <v>1785000</v>
      </c>
      <c r="N241" s="52">
        <v>1785000</v>
      </c>
      <c r="O241" s="61">
        <v>0</v>
      </c>
      <c r="P241" s="50">
        <f t="shared" si="43"/>
        <v>1785000</v>
      </c>
    </row>
    <row r="242" spans="1:16" ht="36" customHeight="1" x14ac:dyDescent="0.3">
      <c r="A242" s="13"/>
      <c r="B242" s="14"/>
      <c r="C242" s="15"/>
      <c r="D242" s="14"/>
      <c r="E242" s="14"/>
      <c r="F242" s="26" t="s">
        <v>120</v>
      </c>
      <c r="G242" s="56" t="s">
        <v>165</v>
      </c>
      <c r="H242" s="52">
        <f>SUM(H243+H244+H245+H246+H247+H248+H249)</f>
        <v>26026000</v>
      </c>
      <c r="I242" s="61">
        <v>0</v>
      </c>
      <c r="J242" s="50">
        <f t="shared" si="41"/>
        <v>26026000</v>
      </c>
      <c r="K242" s="52">
        <f>SUM(K243:K249)</f>
        <v>25606000</v>
      </c>
      <c r="L242" s="61">
        <v>0</v>
      </c>
      <c r="M242" s="50">
        <f t="shared" si="42"/>
        <v>25606000</v>
      </c>
      <c r="N242" s="52">
        <f>SUM(N243:N249)</f>
        <v>25606000</v>
      </c>
      <c r="O242" s="61">
        <v>0</v>
      </c>
      <c r="P242" s="50">
        <f t="shared" si="43"/>
        <v>25606000</v>
      </c>
    </row>
    <row r="243" spans="1:16" ht="0.6" hidden="1" customHeight="1" x14ac:dyDescent="0.3">
      <c r="A243" s="13"/>
      <c r="B243" s="14"/>
      <c r="C243" s="15"/>
      <c r="D243" s="14"/>
      <c r="E243" s="14"/>
      <c r="F243" s="26" t="s">
        <v>205</v>
      </c>
      <c r="G243" s="56"/>
      <c r="H243" s="111">
        <v>4495000</v>
      </c>
      <c r="I243" s="115">
        <v>0</v>
      </c>
      <c r="J243" s="114">
        <f t="shared" si="41"/>
        <v>4495000</v>
      </c>
      <c r="K243" s="52">
        <v>4495000</v>
      </c>
      <c r="L243" s="61">
        <v>0</v>
      </c>
      <c r="M243" s="50">
        <f t="shared" si="42"/>
        <v>4495000</v>
      </c>
      <c r="N243" s="52">
        <v>4495000</v>
      </c>
      <c r="O243" s="61">
        <v>0</v>
      </c>
      <c r="P243" s="50">
        <f t="shared" si="43"/>
        <v>4495000</v>
      </c>
    </row>
    <row r="244" spans="1:16" ht="21.6" hidden="1" customHeight="1" x14ac:dyDescent="0.3">
      <c r="A244" s="13"/>
      <c r="B244" s="14"/>
      <c r="C244" s="15"/>
      <c r="D244" s="14"/>
      <c r="E244" s="14"/>
      <c r="F244" s="26" t="s">
        <v>206</v>
      </c>
      <c r="G244" s="56"/>
      <c r="H244" s="111">
        <v>13120000</v>
      </c>
      <c r="I244" s="114">
        <v>0</v>
      </c>
      <c r="J244" s="114">
        <f t="shared" si="41"/>
        <v>13120000</v>
      </c>
      <c r="K244" s="52">
        <v>12750000</v>
      </c>
      <c r="L244" s="50">
        <v>0</v>
      </c>
      <c r="M244" s="50">
        <f t="shared" si="42"/>
        <v>12750000</v>
      </c>
      <c r="N244" s="52">
        <v>12750000</v>
      </c>
      <c r="O244" s="50">
        <v>0</v>
      </c>
      <c r="P244" s="50">
        <f t="shared" si="43"/>
        <v>12750000</v>
      </c>
    </row>
    <row r="245" spans="1:16" ht="25.8" hidden="1" customHeight="1" x14ac:dyDescent="0.3">
      <c r="A245" s="13"/>
      <c r="B245" s="14"/>
      <c r="C245" s="15"/>
      <c r="D245" s="14"/>
      <c r="E245" s="14"/>
      <c r="F245" s="26" t="s">
        <v>207</v>
      </c>
      <c r="G245" s="56"/>
      <c r="H245" s="111">
        <v>2640000</v>
      </c>
      <c r="I245" s="115">
        <v>0</v>
      </c>
      <c r="J245" s="114">
        <f t="shared" si="41"/>
        <v>2640000</v>
      </c>
      <c r="K245" s="52">
        <v>2640000</v>
      </c>
      <c r="L245" s="61">
        <v>0</v>
      </c>
      <c r="M245" s="50">
        <f t="shared" si="42"/>
        <v>2640000</v>
      </c>
      <c r="N245" s="52">
        <v>2640000</v>
      </c>
      <c r="O245" s="61">
        <v>0</v>
      </c>
      <c r="P245" s="50">
        <f t="shared" si="43"/>
        <v>2640000</v>
      </c>
    </row>
    <row r="246" spans="1:16" ht="25.8" hidden="1" customHeight="1" x14ac:dyDescent="0.3">
      <c r="A246" s="13"/>
      <c r="B246" s="14"/>
      <c r="C246" s="15"/>
      <c r="D246" s="14"/>
      <c r="E246" s="14"/>
      <c r="F246" s="26" t="s">
        <v>215</v>
      </c>
      <c r="G246" s="56"/>
      <c r="H246" s="111">
        <v>845000</v>
      </c>
      <c r="I246" s="115">
        <v>0</v>
      </c>
      <c r="J246" s="114">
        <f t="shared" si="41"/>
        <v>845000</v>
      </c>
      <c r="K246" s="52">
        <v>845000</v>
      </c>
      <c r="L246" s="61">
        <v>0</v>
      </c>
      <c r="M246" s="50">
        <f t="shared" si="42"/>
        <v>845000</v>
      </c>
      <c r="N246" s="52">
        <v>845000</v>
      </c>
      <c r="O246" s="61">
        <v>0</v>
      </c>
      <c r="P246" s="50">
        <f t="shared" si="43"/>
        <v>845000</v>
      </c>
    </row>
    <row r="247" spans="1:16" ht="25.2" hidden="1" customHeight="1" x14ac:dyDescent="0.3">
      <c r="A247" s="13"/>
      <c r="B247" s="14"/>
      <c r="C247" s="15"/>
      <c r="D247" s="14"/>
      <c r="E247" s="14"/>
      <c r="F247" s="26" t="s">
        <v>208</v>
      </c>
      <c r="G247" s="56"/>
      <c r="H247" s="111">
        <v>2550000</v>
      </c>
      <c r="I247" s="115">
        <v>0</v>
      </c>
      <c r="J247" s="114">
        <f t="shared" si="41"/>
        <v>2550000</v>
      </c>
      <c r="K247" s="52">
        <v>2450000</v>
      </c>
      <c r="L247" s="61">
        <v>0</v>
      </c>
      <c r="M247" s="50">
        <f t="shared" si="42"/>
        <v>2450000</v>
      </c>
      <c r="N247" s="52">
        <v>2450000</v>
      </c>
      <c r="O247" s="61">
        <v>0</v>
      </c>
      <c r="P247" s="50">
        <f t="shared" si="43"/>
        <v>2450000</v>
      </c>
    </row>
    <row r="248" spans="1:16" ht="17.399999999999999" hidden="1" customHeight="1" x14ac:dyDescent="0.3">
      <c r="A248" s="13"/>
      <c r="B248" s="14"/>
      <c r="C248" s="15"/>
      <c r="D248" s="14"/>
      <c r="E248" s="14"/>
      <c r="F248" s="26" t="s">
        <v>209</v>
      </c>
      <c r="G248" s="56"/>
      <c r="H248" s="111">
        <v>1136000</v>
      </c>
      <c r="I248" s="115">
        <v>0</v>
      </c>
      <c r="J248" s="114">
        <f t="shared" si="41"/>
        <v>1136000</v>
      </c>
      <c r="K248" s="52">
        <v>1136000</v>
      </c>
      <c r="L248" s="61">
        <v>0</v>
      </c>
      <c r="M248" s="50">
        <f t="shared" si="42"/>
        <v>1136000</v>
      </c>
      <c r="N248" s="52">
        <v>1136000</v>
      </c>
      <c r="O248" s="61">
        <v>0</v>
      </c>
      <c r="P248" s="50">
        <f t="shared" si="43"/>
        <v>1136000</v>
      </c>
    </row>
    <row r="249" spans="1:16" ht="0.6" hidden="1" customHeight="1" x14ac:dyDescent="0.3">
      <c r="A249" s="13"/>
      <c r="B249" s="14"/>
      <c r="C249" s="15"/>
      <c r="D249" s="14"/>
      <c r="E249" s="14"/>
      <c r="F249" s="26" t="s">
        <v>210</v>
      </c>
      <c r="G249" s="56"/>
      <c r="H249" s="111">
        <v>1240000</v>
      </c>
      <c r="I249" s="115">
        <v>0</v>
      </c>
      <c r="J249" s="114">
        <f t="shared" si="41"/>
        <v>1240000</v>
      </c>
      <c r="K249" s="52">
        <v>1290000</v>
      </c>
      <c r="L249" s="61">
        <v>0</v>
      </c>
      <c r="M249" s="50">
        <f t="shared" si="42"/>
        <v>1290000</v>
      </c>
      <c r="N249" s="52">
        <v>1290000</v>
      </c>
      <c r="O249" s="61">
        <v>0</v>
      </c>
      <c r="P249" s="50">
        <f t="shared" si="43"/>
        <v>1290000</v>
      </c>
    </row>
    <row r="250" spans="1:16" ht="26.4" customHeight="1" x14ac:dyDescent="0.3">
      <c r="A250" s="13"/>
      <c r="B250" s="14"/>
      <c r="C250" s="15"/>
      <c r="D250" s="14"/>
      <c r="E250" s="14"/>
      <c r="F250" s="26" t="s">
        <v>167</v>
      </c>
      <c r="G250" s="56" t="s">
        <v>168</v>
      </c>
      <c r="H250" s="111">
        <v>1611000</v>
      </c>
      <c r="I250" s="115">
        <v>0</v>
      </c>
      <c r="J250" s="114">
        <f t="shared" si="41"/>
        <v>1611000</v>
      </c>
      <c r="K250" s="52">
        <v>1611000</v>
      </c>
      <c r="L250" s="61">
        <v>0</v>
      </c>
      <c r="M250" s="50">
        <f t="shared" si="42"/>
        <v>1611000</v>
      </c>
      <c r="N250" s="52">
        <v>1611000</v>
      </c>
      <c r="O250" s="61">
        <v>0</v>
      </c>
      <c r="P250" s="50">
        <f t="shared" si="43"/>
        <v>1611000</v>
      </c>
    </row>
    <row r="251" spans="1:16" ht="24.6" customHeight="1" x14ac:dyDescent="0.3">
      <c r="A251" s="13"/>
      <c r="B251" s="14"/>
      <c r="C251" s="15"/>
      <c r="D251" s="14"/>
      <c r="E251" s="14"/>
      <c r="F251" s="26" t="s">
        <v>169</v>
      </c>
      <c r="G251" s="56" t="s">
        <v>170</v>
      </c>
      <c r="H251" s="111">
        <v>130000</v>
      </c>
      <c r="I251" s="111">
        <v>0</v>
      </c>
      <c r="J251" s="114">
        <f t="shared" si="41"/>
        <v>130000</v>
      </c>
      <c r="K251" s="52">
        <v>120000</v>
      </c>
      <c r="L251" s="52">
        <v>0</v>
      </c>
      <c r="M251" s="50">
        <f t="shared" si="42"/>
        <v>120000</v>
      </c>
      <c r="N251" s="52">
        <v>120000</v>
      </c>
      <c r="O251" s="52">
        <v>0</v>
      </c>
      <c r="P251" s="50">
        <f t="shared" si="43"/>
        <v>120000</v>
      </c>
    </row>
    <row r="252" spans="1:16" ht="12" customHeight="1" x14ac:dyDescent="0.3">
      <c r="A252" s="13"/>
      <c r="B252" s="14"/>
      <c r="C252" s="15"/>
      <c r="D252" s="14"/>
      <c r="E252" s="14"/>
      <c r="F252" s="26" t="s">
        <v>171</v>
      </c>
      <c r="G252" s="56" t="s">
        <v>172</v>
      </c>
      <c r="H252" s="111">
        <v>1405000</v>
      </c>
      <c r="I252" s="111">
        <v>0</v>
      </c>
      <c r="J252" s="114">
        <f t="shared" si="41"/>
        <v>1405000</v>
      </c>
      <c r="K252" s="52">
        <v>1450000</v>
      </c>
      <c r="L252" s="52">
        <v>0</v>
      </c>
      <c r="M252" s="50">
        <f t="shared" si="42"/>
        <v>1450000</v>
      </c>
      <c r="N252" s="52">
        <v>1450000</v>
      </c>
      <c r="O252" s="52">
        <v>0</v>
      </c>
      <c r="P252" s="50">
        <f t="shared" si="43"/>
        <v>1450000</v>
      </c>
    </row>
    <row r="253" spans="1:16" ht="13.8" hidden="1" customHeight="1" x14ac:dyDescent="0.3">
      <c r="A253" s="13"/>
      <c r="B253" s="14"/>
      <c r="C253" s="15"/>
      <c r="D253" s="14"/>
      <c r="E253" s="14"/>
      <c r="F253" s="26" t="s">
        <v>236</v>
      </c>
      <c r="G253" s="56" t="s">
        <v>235</v>
      </c>
      <c r="H253" s="52">
        <v>0</v>
      </c>
      <c r="I253" s="61">
        <v>0</v>
      </c>
      <c r="J253" s="50">
        <f t="shared" si="41"/>
        <v>0</v>
      </c>
      <c r="K253" s="52">
        <v>0</v>
      </c>
      <c r="L253" s="61">
        <v>0</v>
      </c>
      <c r="M253" s="50">
        <f t="shared" si="42"/>
        <v>0</v>
      </c>
      <c r="N253" s="52">
        <v>0</v>
      </c>
      <c r="O253" s="61">
        <v>0</v>
      </c>
      <c r="P253" s="50">
        <f t="shared" si="43"/>
        <v>0</v>
      </c>
    </row>
    <row r="254" spans="1:16" ht="21.6" customHeight="1" x14ac:dyDescent="0.3">
      <c r="A254" s="13"/>
      <c r="B254" s="14"/>
      <c r="C254" s="15"/>
      <c r="D254" s="14"/>
      <c r="E254" s="14"/>
      <c r="F254" s="26" t="s">
        <v>173</v>
      </c>
      <c r="G254" s="56" t="s">
        <v>174</v>
      </c>
      <c r="H254" s="64">
        <v>1000000</v>
      </c>
      <c r="I254" s="52">
        <v>0</v>
      </c>
      <c r="J254" s="50">
        <f t="shared" si="41"/>
        <v>1000000</v>
      </c>
      <c r="K254" s="64">
        <v>1000000</v>
      </c>
      <c r="L254" s="52">
        <v>0</v>
      </c>
      <c r="M254" s="50">
        <f t="shared" si="42"/>
        <v>1000000</v>
      </c>
      <c r="N254" s="64">
        <v>1000000</v>
      </c>
      <c r="O254" s="52">
        <v>0</v>
      </c>
      <c r="P254" s="50">
        <f t="shared" si="43"/>
        <v>1000000</v>
      </c>
    </row>
    <row r="255" spans="1:16" ht="36.6" customHeight="1" x14ac:dyDescent="0.3">
      <c r="A255" s="13"/>
      <c r="B255" s="14"/>
      <c r="C255" s="15"/>
      <c r="D255" s="14"/>
      <c r="E255" s="14"/>
      <c r="F255" s="140" t="s">
        <v>477</v>
      </c>
      <c r="G255" s="56" t="s">
        <v>478</v>
      </c>
      <c r="H255" s="64">
        <v>0</v>
      </c>
      <c r="I255" s="52">
        <v>0</v>
      </c>
      <c r="J255" s="50">
        <f t="shared" si="41"/>
        <v>0</v>
      </c>
      <c r="K255" s="64">
        <v>100000</v>
      </c>
      <c r="L255" s="52">
        <v>0</v>
      </c>
      <c r="M255" s="50">
        <f t="shared" si="42"/>
        <v>100000</v>
      </c>
      <c r="N255" s="64">
        <v>100000</v>
      </c>
      <c r="O255" s="52">
        <v>0</v>
      </c>
      <c r="P255" s="50">
        <f t="shared" si="43"/>
        <v>100000</v>
      </c>
    </row>
    <row r="256" spans="1:16" ht="28.8" hidden="1" customHeight="1" x14ac:dyDescent="0.3">
      <c r="A256" s="13"/>
      <c r="B256" s="14"/>
      <c r="C256" s="15"/>
      <c r="D256" s="14"/>
      <c r="E256" s="14"/>
      <c r="F256" s="26" t="s">
        <v>187</v>
      </c>
      <c r="G256" s="56" t="s">
        <v>186</v>
      </c>
      <c r="H256" s="104">
        <v>0</v>
      </c>
      <c r="I256" s="104">
        <v>1138520</v>
      </c>
      <c r="J256" s="104">
        <f>SUM(I256)</f>
        <v>1138520</v>
      </c>
      <c r="K256" s="52">
        <v>0</v>
      </c>
      <c r="L256" s="52">
        <v>0</v>
      </c>
      <c r="M256" s="52">
        <f>SUM(L256)</f>
        <v>0</v>
      </c>
      <c r="N256" s="52">
        <v>0</v>
      </c>
      <c r="O256" s="52">
        <v>0</v>
      </c>
      <c r="P256" s="52">
        <f>SUM(O256)</f>
        <v>0</v>
      </c>
    </row>
    <row r="257" spans="1:16" ht="19.8" customHeight="1" x14ac:dyDescent="0.3">
      <c r="A257" s="13"/>
      <c r="B257" s="14"/>
      <c r="C257" s="15"/>
      <c r="D257" s="14"/>
      <c r="E257" s="14"/>
      <c r="F257" s="26" t="s">
        <v>180</v>
      </c>
      <c r="G257" s="56" t="s">
        <v>181</v>
      </c>
      <c r="H257" s="104">
        <v>0</v>
      </c>
      <c r="I257" s="104">
        <v>13172</v>
      </c>
      <c r="J257" s="104">
        <f>SUM(H257:I257)</f>
        <v>13172</v>
      </c>
      <c r="K257" s="52">
        <v>0</v>
      </c>
      <c r="L257" s="52">
        <v>144109.41</v>
      </c>
      <c r="M257" s="52">
        <f>SUM(K257:L257)</f>
        <v>144109.41</v>
      </c>
      <c r="N257" s="52">
        <v>0</v>
      </c>
      <c r="O257" s="52">
        <v>8300.7199999999993</v>
      </c>
      <c r="P257" s="52">
        <f>SUM(N257:O257)</f>
        <v>8300.7199999999993</v>
      </c>
    </row>
    <row r="258" spans="1:16" ht="25.8" hidden="1" customHeight="1" x14ac:dyDescent="0.3">
      <c r="A258" s="13"/>
      <c r="B258" s="14"/>
      <c r="C258" s="15"/>
      <c r="D258" s="14"/>
      <c r="E258" s="14"/>
      <c r="F258" s="26"/>
      <c r="G258" s="56"/>
      <c r="H258" s="52"/>
      <c r="I258" s="52"/>
      <c r="J258" s="52"/>
      <c r="K258" s="144"/>
      <c r="L258" s="144"/>
      <c r="M258" s="144"/>
      <c r="N258" s="144"/>
      <c r="O258" s="144"/>
      <c r="P258" s="144"/>
    </row>
    <row r="259" spans="1:16" ht="46.2" customHeight="1" x14ac:dyDescent="0.3">
      <c r="A259" s="13"/>
      <c r="B259" s="14"/>
      <c r="C259" s="15"/>
      <c r="D259" s="14"/>
      <c r="E259" s="14"/>
      <c r="F259" s="26" t="s">
        <v>177</v>
      </c>
      <c r="G259" s="56" t="s">
        <v>176</v>
      </c>
      <c r="H259" s="104">
        <v>0</v>
      </c>
      <c r="I259" s="104">
        <v>1731930</v>
      </c>
      <c r="J259" s="104">
        <f>SUM(H259:I259)</f>
        <v>1731930</v>
      </c>
      <c r="K259" s="52">
        <v>0</v>
      </c>
      <c r="L259" s="52">
        <v>1020872</v>
      </c>
      <c r="M259" s="52">
        <f>SUM(K259:L259)</f>
        <v>1020872</v>
      </c>
      <c r="N259" s="52">
        <v>0</v>
      </c>
      <c r="O259" s="52">
        <v>1020872</v>
      </c>
      <c r="P259" s="52">
        <f>SUM(N259:O259)</f>
        <v>1020872</v>
      </c>
    </row>
    <row r="260" spans="1:16" ht="37.200000000000003" customHeight="1" x14ac:dyDescent="0.3">
      <c r="A260" s="13"/>
      <c r="B260" s="14"/>
      <c r="C260" s="15"/>
      <c r="D260" s="14"/>
      <c r="E260" s="14"/>
      <c r="F260" s="26" t="s">
        <v>490</v>
      </c>
      <c r="G260" s="56" t="s">
        <v>491</v>
      </c>
      <c r="H260" s="107">
        <v>0</v>
      </c>
      <c r="I260" s="104">
        <v>1157090</v>
      </c>
      <c r="J260" s="104">
        <f t="shared" ref="J260:J266" si="47">SUM(H260:I260)</f>
        <v>1157090</v>
      </c>
      <c r="K260" s="64">
        <v>0</v>
      </c>
      <c r="L260" s="52">
        <v>1983880</v>
      </c>
      <c r="M260" s="52">
        <f t="shared" ref="M260:M266" si="48">SUM(K260:L260)</f>
        <v>1983880</v>
      </c>
      <c r="N260" s="64">
        <v>0</v>
      </c>
      <c r="O260" s="52">
        <v>2058378</v>
      </c>
      <c r="P260" s="52">
        <f t="shared" ref="P260:P266" si="49">SUM(N260:O260)</f>
        <v>2058378</v>
      </c>
    </row>
    <row r="261" spans="1:16" ht="36.6" customHeight="1" x14ac:dyDescent="0.3">
      <c r="A261" s="13"/>
      <c r="B261" s="14"/>
      <c r="C261" s="15"/>
      <c r="D261" s="14"/>
      <c r="E261" s="14"/>
      <c r="F261" s="26" t="s">
        <v>416</v>
      </c>
      <c r="G261" s="56" t="s">
        <v>508</v>
      </c>
      <c r="H261" s="107"/>
      <c r="I261" s="104">
        <v>1804088</v>
      </c>
      <c r="J261" s="104">
        <f t="shared" si="47"/>
        <v>1804088</v>
      </c>
      <c r="K261" s="64">
        <v>0</v>
      </c>
      <c r="L261" s="52">
        <v>1882931</v>
      </c>
      <c r="M261" s="52">
        <f t="shared" si="48"/>
        <v>1882931</v>
      </c>
      <c r="N261" s="64"/>
      <c r="O261" s="52">
        <v>1951945</v>
      </c>
      <c r="P261" s="52">
        <f t="shared" si="49"/>
        <v>1951945</v>
      </c>
    </row>
    <row r="262" spans="1:16" ht="34.200000000000003" customHeight="1" x14ac:dyDescent="0.3">
      <c r="A262" s="13"/>
      <c r="B262" s="14"/>
      <c r="C262" s="15"/>
      <c r="D262" s="14"/>
      <c r="E262" s="14"/>
      <c r="F262" s="26" t="s">
        <v>182</v>
      </c>
      <c r="G262" s="56" t="s">
        <v>183</v>
      </c>
      <c r="H262" s="104">
        <v>0</v>
      </c>
      <c r="I262" s="104">
        <v>233018</v>
      </c>
      <c r="J262" s="104">
        <f t="shared" si="47"/>
        <v>233018</v>
      </c>
      <c r="K262" s="52">
        <v>0</v>
      </c>
      <c r="L262" s="52">
        <v>207694.76</v>
      </c>
      <c r="M262" s="52">
        <f t="shared" si="48"/>
        <v>207694.76</v>
      </c>
      <c r="N262" s="52">
        <v>0</v>
      </c>
      <c r="O262" s="52">
        <v>207694.76</v>
      </c>
      <c r="P262" s="52">
        <f t="shared" si="49"/>
        <v>207694.76</v>
      </c>
    </row>
    <row r="263" spans="1:16" ht="27" customHeight="1" x14ac:dyDescent="0.3">
      <c r="A263" s="13"/>
      <c r="B263" s="14"/>
      <c r="C263" s="15"/>
      <c r="D263" s="14"/>
      <c r="E263" s="14"/>
      <c r="F263" s="26" t="s">
        <v>178</v>
      </c>
      <c r="G263" s="56" t="s">
        <v>179</v>
      </c>
      <c r="H263" s="104">
        <v>0</v>
      </c>
      <c r="I263" s="104">
        <v>768474</v>
      </c>
      <c r="J263" s="104">
        <f t="shared" si="47"/>
        <v>768474</v>
      </c>
      <c r="K263" s="52">
        <v>0</v>
      </c>
      <c r="L263" s="52">
        <v>802160</v>
      </c>
      <c r="M263" s="52">
        <f t="shared" si="48"/>
        <v>802160</v>
      </c>
      <c r="N263" s="52">
        <v>0</v>
      </c>
      <c r="O263" s="52">
        <v>831647</v>
      </c>
      <c r="P263" s="52">
        <f t="shared" si="49"/>
        <v>831647</v>
      </c>
    </row>
    <row r="264" spans="1:16" ht="37.200000000000003" customHeight="1" x14ac:dyDescent="0.3">
      <c r="A264" s="13"/>
      <c r="B264" s="14"/>
      <c r="C264" s="15"/>
      <c r="D264" s="14"/>
      <c r="E264" s="14"/>
      <c r="F264" s="26" t="s">
        <v>185</v>
      </c>
      <c r="G264" s="56" t="s">
        <v>184</v>
      </c>
      <c r="H264" s="104">
        <v>0</v>
      </c>
      <c r="I264" s="104">
        <v>3707.84</v>
      </c>
      <c r="J264" s="104">
        <f t="shared" si="47"/>
        <v>3707.84</v>
      </c>
      <c r="K264" s="52">
        <v>0</v>
      </c>
      <c r="L264" s="52">
        <v>3744.95</v>
      </c>
      <c r="M264" s="52">
        <f t="shared" si="48"/>
        <v>3744.95</v>
      </c>
      <c r="N264" s="52">
        <v>0</v>
      </c>
      <c r="O264" s="52">
        <v>3894.77</v>
      </c>
      <c r="P264" s="52">
        <f t="shared" si="49"/>
        <v>3894.77</v>
      </c>
    </row>
    <row r="265" spans="1:16" ht="48" customHeight="1" x14ac:dyDescent="0.3">
      <c r="A265" s="13"/>
      <c r="B265" s="14"/>
      <c r="C265" s="15"/>
      <c r="D265" s="14"/>
      <c r="E265" s="14"/>
      <c r="F265" s="26" t="s">
        <v>381</v>
      </c>
      <c r="G265" s="56" t="s">
        <v>382</v>
      </c>
      <c r="H265" s="104">
        <v>0</v>
      </c>
      <c r="I265" s="104">
        <v>3223</v>
      </c>
      <c r="J265" s="104">
        <f t="shared" si="47"/>
        <v>3223</v>
      </c>
      <c r="K265" s="52">
        <v>0</v>
      </c>
      <c r="L265" s="52">
        <v>3387.08</v>
      </c>
      <c r="M265" s="52">
        <f t="shared" si="48"/>
        <v>3387.08</v>
      </c>
      <c r="N265" s="52">
        <v>0</v>
      </c>
      <c r="O265" s="52">
        <v>3387.08</v>
      </c>
      <c r="P265" s="52">
        <f t="shared" si="49"/>
        <v>3387.08</v>
      </c>
    </row>
    <row r="266" spans="1:16" ht="25.2" hidden="1" customHeight="1" x14ac:dyDescent="0.3">
      <c r="A266" s="13"/>
      <c r="B266" s="14"/>
      <c r="C266" s="15"/>
      <c r="D266" s="14"/>
      <c r="E266" s="14"/>
      <c r="F266" s="26" t="s">
        <v>383</v>
      </c>
      <c r="G266" s="56" t="s">
        <v>384</v>
      </c>
      <c r="H266" s="104">
        <v>0</v>
      </c>
      <c r="I266" s="104">
        <v>27506871</v>
      </c>
      <c r="J266" s="104">
        <f t="shared" si="47"/>
        <v>27506871</v>
      </c>
      <c r="K266" s="52">
        <v>0</v>
      </c>
      <c r="L266" s="52">
        <v>0</v>
      </c>
      <c r="M266" s="52">
        <f t="shared" si="48"/>
        <v>0</v>
      </c>
      <c r="N266" s="52">
        <v>0</v>
      </c>
      <c r="O266" s="52">
        <v>0</v>
      </c>
      <c r="P266" s="52">
        <f t="shared" si="49"/>
        <v>0</v>
      </c>
    </row>
    <row r="267" spans="1:16" ht="17.399999999999999" x14ac:dyDescent="0.3">
      <c r="A267" s="1"/>
      <c r="B267" s="1"/>
      <c r="C267" s="1"/>
      <c r="D267" s="1"/>
      <c r="E267" s="1"/>
      <c r="F267" s="21" t="s">
        <v>189</v>
      </c>
      <c r="G267" s="126"/>
      <c r="H267" s="66" t="e">
        <f>SUM(H237:H238)</f>
        <v>#VALUE!</v>
      </c>
      <c r="I267" s="66" t="e">
        <f t="shared" ref="I267:J267" si="50">SUM(I237:I238)</f>
        <v>#REF!</v>
      </c>
      <c r="J267" s="66" t="e">
        <f t="shared" si="50"/>
        <v>#VALUE!</v>
      </c>
      <c r="K267" s="66">
        <f>SUM(K237:K238)</f>
        <v>229718316</v>
      </c>
      <c r="L267" s="66">
        <f t="shared" ref="L267:M267" si="51">SUM(L237:L238)</f>
        <v>296992198.38</v>
      </c>
      <c r="M267" s="66">
        <f t="shared" si="51"/>
        <v>526710514.38</v>
      </c>
      <c r="N267" s="66">
        <f>SUM(N237:N238)</f>
        <v>228768316</v>
      </c>
      <c r="O267" s="66">
        <f t="shared" ref="O267:P267" si="52">SUM(O237:O238)</f>
        <v>308551152.56</v>
      </c>
      <c r="P267" s="66">
        <f t="shared" si="52"/>
        <v>537319468.56000006</v>
      </c>
    </row>
    <row r="268" spans="1:16" ht="24.6" hidden="1" x14ac:dyDescent="0.3">
      <c r="F268" s="26" t="s">
        <v>278</v>
      </c>
      <c r="G268" s="56" t="s">
        <v>279</v>
      </c>
      <c r="H268" s="82" t="e">
        <f>SUM(H17+#REF!+#REF!+#REF!+H175+#REF!+#REF!+#REF!+#REF!+#REF!+#REF!+#REF!+#REF!+#REF!+#REF!+#REF!+#REF!)</f>
        <v>#REF!</v>
      </c>
    </row>
  </sheetData>
  <mergeCells count="15">
    <mergeCell ref="O1:P1"/>
    <mergeCell ref="O2:P2"/>
    <mergeCell ref="K8:M8"/>
    <mergeCell ref="N8:P8"/>
    <mergeCell ref="F7:P7"/>
    <mergeCell ref="H4:J4"/>
    <mergeCell ref="O4:P4"/>
    <mergeCell ref="O5:P5"/>
    <mergeCell ref="I9:J9"/>
    <mergeCell ref="I5:J5"/>
    <mergeCell ref="A8:H8"/>
    <mergeCell ref="B10:E10"/>
    <mergeCell ref="F22:F23"/>
    <mergeCell ref="F9:F10"/>
    <mergeCell ref="G9:G10"/>
  </mergeCells>
  <pageMargins left="0.23622047244094491" right="0.23622047244094491" top="0.15748031496062992" bottom="0.19685039370078741" header="0.31496062992125984" footer="0.31496062992125984"/>
  <pageSetup paperSize="9" scale="94" fitToWidth="1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2021-03-31T00:01:57Z</dcterms:modified>
</cp:coreProperties>
</file>